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11805" yWindow="135" windowWidth="16365" windowHeight="15840"/>
  </bookViews>
  <sheets>
    <sheet name="Приложение №28" sheetId="59" r:id="rId1"/>
  </sheets>
  <externalReferences>
    <externalReference r:id="rId2"/>
    <externalReference r:id="rId3"/>
    <externalReference r:id="rId4"/>
  </externalReferences>
  <definedNames>
    <definedName name="_10_мес" localSheetId="0">#REF!</definedName>
    <definedName name="_10_мес">#REF!</definedName>
    <definedName name="_2024" localSheetId="0">#REF!</definedName>
    <definedName name="_2024">#REF!</definedName>
    <definedName name="_333_юла" localSheetId="0">#REF!</definedName>
    <definedName name="_333_юла">#REF!</definedName>
    <definedName name="_9_месяцев" localSheetId="0">#REF!</definedName>
    <definedName name="_9_месяцев">#REF!</definedName>
    <definedName name="_xlnm._FilterDatabase" localSheetId="0" hidden="1">'Приложение №28'!$A$11:$P$330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 localSheetId="0">#REF!</definedName>
    <definedName name="Excel_BuiltIn__FilterDatabase_97">#REF!</definedName>
    <definedName name="Excel_BuiltIn__FilterDatabase_98" localSheetId="0">#REF!</definedName>
    <definedName name="Excel_BuiltIn__FilterDatabase_98">#REF!</definedName>
    <definedName name="Home_Cost">[1]Параметры!$C$38</definedName>
    <definedName name="I_квартал" localSheetId="0">#REF!</definedName>
    <definedName name="I_квартал">#REF!</definedName>
    <definedName name="I_полугодие" localSheetId="0">#REF!</definedName>
    <definedName name="I_полугодие">#REF!</definedName>
    <definedName name="II_квартал" localSheetId="0">#REF!</definedName>
    <definedName name="II_квартал">#REF!</definedName>
    <definedName name="III_квартал" localSheetId="0">#REF!</definedName>
    <definedName name="III_квартал">#REF!</definedName>
    <definedName name="IV_квартал" localSheetId="0">#REF!</definedName>
    <definedName name="IV_квартал">#REF!</definedName>
    <definedName name="MPop">[1]Параметры!$C$20</definedName>
    <definedName name="pdtplf" localSheetId="0">#REF!</definedName>
    <definedName name="pdtplf">#REF!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es2_range" localSheetId="0">#REF!</definedName>
    <definedName name="res2_range">#REF!</definedName>
    <definedName name="RPop">[1]Параметры!$C$18</definedName>
    <definedName name="SFN">[1]Титул!$A$8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F">[1]Титул!$K$18</definedName>
    <definedName name="Terr_Ind">[1]Параметры!$C$42</definedName>
    <definedName name="TPop">[1]Параметры!$C$10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YeaM">[1]Титул!$S$70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Архаринское" localSheetId="0">#REF!</definedName>
    <definedName name="Архаринское">#REF!</definedName>
    <definedName name="_xlnm.Database" localSheetId="0">#REF!</definedName>
    <definedName name="_xlnm.Database">#REF!</definedName>
    <definedName name="Белогорский" localSheetId="0">#REF!</definedName>
    <definedName name="Белогорский">#REF!</definedName>
    <definedName name="Благовещенский" localSheetId="0">#REF!</definedName>
    <definedName name="Благовещенский">#REF!</definedName>
    <definedName name="блок" localSheetId="0">'[3]1D_Gorin'!#REF!</definedName>
    <definedName name="блок">'[3]1D_Gorin'!#REF!</definedName>
    <definedName name="Бурейское" localSheetId="0">#REF!</definedName>
    <definedName name="Бурейское">#REF!</definedName>
    <definedName name="Всего" localSheetId="0">#REF!</definedName>
    <definedName name="Всего">#REF!</definedName>
    <definedName name="Декабрь" localSheetId="0">#REF!</definedName>
    <definedName name="Декабрь">#REF!</definedName>
    <definedName name="Диализ" localSheetId="0">#REF!</definedName>
    <definedName name="Диализ">#REF!</definedName>
    <definedName name="е" localSheetId="0">'[3]1D_Gorin'!#REF!</definedName>
    <definedName name="е">'[3]1D_Gorin'!#REF!</definedName>
    <definedName name="Завитинское" localSheetId="0">#REF!</definedName>
    <definedName name="Завитинское">#REF!</definedName>
    <definedName name="_xlnm.Print_Titles" localSheetId="0">'Приложение №28'!$9:$11</definedName>
    <definedName name="Зейский" localSheetId="0">#REF!</definedName>
    <definedName name="Зейский">#REF!</definedName>
    <definedName name="Ивановское" localSheetId="0">#REF!</definedName>
    <definedName name="Ивановское">#REF!</definedName>
    <definedName name="Исполнит._дирекция" localSheetId="0">#REF!</definedName>
    <definedName name="Исполнит._дирекция">#REF!</definedName>
    <definedName name="Итого" localSheetId="0">#REF!</definedName>
    <definedName name="Итого">#REF!</definedName>
    <definedName name="Итого_за_год" localSheetId="0">#REF!</definedName>
    <definedName name="Итого_за_год">#REF!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й" localSheetId="0">'[3]1D_Gorin'!#REF!</definedName>
    <definedName name="й">'[3]1D_Gorin'!#REF!</definedName>
    <definedName name="Константиновское" localSheetId="0">#REF!</definedName>
    <definedName name="Константиновское">#REF!</definedName>
    <definedName name="Магдагачинское" localSheetId="0">#REF!</definedName>
    <definedName name="Магдагачинское">#REF!</definedName>
    <definedName name="Мазановское" localSheetId="0">#REF!</definedName>
    <definedName name="Мазановское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ихайловское" localSheetId="0">#REF!</definedName>
    <definedName name="Михайловское">#REF!</definedName>
    <definedName name="новый" localSheetId="0">'[3]1D_Gorin'!#REF!</definedName>
    <definedName name="новый">'[3]1D_Gorin'!#REF!</definedName>
    <definedName name="Ноябрь" localSheetId="0">#REF!</definedName>
    <definedName name="Ноябрь">#REF!</definedName>
    <definedName name="_xlnm.Print_Area" localSheetId="0">'Приложение №28'!$A$1:$P$330</definedName>
    <definedName name="Октябрь" localSheetId="0">#REF!</definedName>
    <definedName name="Октябрь">#REF!</definedName>
    <definedName name="Октябрьское" localSheetId="0">#REF!</definedName>
    <definedName name="Октябрьское">#REF!</definedName>
    <definedName name="папа" localSheetId="0">#REF!</definedName>
    <definedName name="папа">#REF!</definedName>
    <definedName name="предл" localSheetId="0">#REF!</definedName>
    <definedName name="предл">#REF!</definedName>
    <definedName name="Райчихинский" localSheetId="0">#REF!</definedName>
    <definedName name="Райчихинский">#REF!</definedName>
    <definedName name="Ромненское" localSheetId="0">#REF!</definedName>
    <definedName name="Ромненское">#REF!</definedName>
    <definedName name="Свободненский" localSheetId="0">#REF!</definedName>
    <definedName name="Свободненский">#REF!</definedName>
    <definedName name="Селемджинское" localSheetId="0">#REF!</definedName>
    <definedName name="Селемджинское">#REF!</definedName>
    <definedName name="Сентябрь" localSheetId="0">#REF!</definedName>
    <definedName name="Сентябрь">#REF!</definedName>
    <definedName name="Серышевское" localSheetId="0">#REF!</definedName>
    <definedName name="Серышевское">#REF!</definedName>
    <definedName name="Сковородинский" localSheetId="0">#REF!</definedName>
    <definedName name="Сковородинский">#REF!</definedName>
    <definedName name="Тамбовское" localSheetId="0">#REF!</definedName>
    <definedName name="Тамбовское">#REF!</definedName>
    <definedName name="Тындинский" localSheetId="0">#REF!</definedName>
    <definedName name="Тындинский">#REF!</definedName>
    <definedName name="Февраль" localSheetId="0">#REF!</definedName>
    <definedName name="Февраль">#REF!</definedName>
    <definedName name="Филиалы_и_представ." localSheetId="0">#REF!</definedName>
    <definedName name="Филиалы_и_представ.">#REF!</definedName>
    <definedName name="ч" localSheetId="0">'[3]1D_Gorin'!#REF!</definedName>
    <definedName name="ч">'[3]1D_Gorin'!#REF!</definedName>
    <definedName name="Шимановский" localSheetId="0">#REF!</definedName>
    <definedName name="Шимановский">#REF!</definedName>
    <definedName name="ы" localSheetId="0">'[3]1D_Gorin'!#REF!</definedName>
    <definedName name="ы">'[3]1D_Gorin'!#REF!</definedName>
    <definedName name="Январь" localSheetId="0">#REF!</definedName>
    <definedName name="Январь">#REF!</definedName>
  </definedNames>
  <calcPr calcId="145621" fullPrecision="0"/>
</workbook>
</file>

<file path=xl/calcChain.xml><?xml version="1.0" encoding="utf-8"?>
<calcChain xmlns="http://schemas.openxmlformats.org/spreadsheetml/2006/main">
  <c r="N286" i="59" l="1"/>
  <c r="L329" i="59" l="1"/>
  <c r="I329" i="59"/>
  <c r="K329" i="59" s="1"/>
  <c r="L328" i="59"/>
  <c r="I328" i="59"/>
  <c r="N328" i="59" s="1"/>
  <c r="O328" i="59" s="1"/>
  <c r="L327" i="59"/>
  <c r="I327" i="59"/>
  <c r="L326" i="59"/>
  <c r="I326" i="59"/>
  <c r="K326" i="59" s="1"/>
  <c r="L325" i="59"/>
  <c r="I325" i="59"/>
  <c r="K325" i="59" s="1"/>
  <c r="L324" i="59"/>
  <c r="I324" i="59"/>
  <c r="N324" i="59" s="1"/>
  <c r="O324" i="59" s="1"/>
  <c r="L323" i="59"/>
  <c r="I323" i="59"/>
  <c r="L322" i="59"/>
  <c r="I322" i="59"/>
  <c r="K322" i="59" s="1"/>
  <c r="L321" i="59"/>
  <c r="I321" i="59"/>
  <c r="L320" i="59"/>
  <c r="I320" i="59"/>
  <c r="N320" i="59" s="1"/>
  <c r="O320" i="59" s="1"/>
  <c r="L319" i="59"/>
  <c r="I319" i="59"/>
  <c r="L318" i="59"/>
  <c r="I318" i="59"/>
  <c r="K318" i="59" s="1"/>
  <c r="L317" i="59"/>
  <c r="I317" i="59"/>
  <c r="L316" i="59"/>
  <c r="I316" i="59"/>
  <c r="N316" i="59" s="1"/>
  <c r="O316" i="59" s="1"/>
  <c r="L315" i="59"/>
  <c r="I315" i="59"/>
  <c r="N315" i="59" s="1"/>
  <c r="O315" i="59" s="1"/>
  <c r="L314" i="59"/>
  <c r="I314" i="59"/>
  <c r="K314" i="59" s="1"/>
  <c r="L313" i="59"/>
  <c r="I313" i="59"/>
  <c r="L310" i="59"/>
  <c r="I310" i="59"/>
  <c r="I309" i="59"/>
  <c r="K309" i="59" s="1"/>
  <c r="L308" i="59"/>
  <c r="I308" i="59"/>
  <c r="N308" i="59" s="1"/>
  <c r="O308" i="59" s="1"/>
  <c r="L307" i="59"/>
  <c r="I307" i="59"/>
  <c r="L306" i="59"/>
  <c r="I306" i="59"/>
  <c r="K306" i="59" s="1"/>
  <c r="L305" i="59"/>
  <c r="I305" i="59"/>
  <c r="I304" i="59"/>
  <c r="N304" i="59" s="1"/>
  <c r="I301" i="59"/>
  <c r="N301" i="59" s="1"/>
  <c r="O301" i="59" s="1"/>
  <c r="L300" i="59"/>
  <c r="I300" i="59"/>
  <c r="I299" i="59"/>
  <c r="K299" i="59" s="1"/>
  <c r="L298" i="59"/>
  <c r="I298" i="59"/>
  <c r="N298" i="59" s="1"/>
  <c r="O298" i="59" s="1"/>
  <c r="L297" i="59"/>
  <c r="I297" i="59"/>
  <c r="L294" i="59"/>
  <c r="I294" i="59"/>
  <c r="L293" i="59"/>
  <c r="K293" i="59"/>
  <c r="I293" i="59"/>
  <c r="N293" i="59" s="1"/>
  <c r="O293" i="59" s="1"/>
  <c r="L292" i="59"/>
  <c r="I292" i="59"/>
  <c r="L291" i="59"/>
  <c r="I291" i="59"/>
  <c r="N291" i="59" s="1"/>
  <c r="O291" i="59" s="1"/>
  <c r="L290" i="59"/>
  <c r="I290" i="59"/>
  <c r="L289" i="59"/>
  <c r="I289" i="59"/>
  <c r="K289" i="59" s="1"/>
  <c r="L288" i="59"/>
  <c r="I288" i="59"/>
  <c r="I287" i="59"/>
  <c r="K287" i="59" s="1"/>
  <c r="L286" i="59"/>
  <c r="I286" i="59"/>
  <c r="O286" i="59" s="1"/>
  <c r="L285" i="59"/>
  <c r="I285" i="59"/>
  <c r="L284" i="59"/>
  <c r="I284" i="59"/>
  <c r="K284" i="59" s="1"/>
  <c r="L283" i="59"/>
  <c r="I283" i="59"/>
  <c r="L282" i="59"/>
  <c r="I282" i="59"/>
  <c r="N282" i="59" s="1"/>
  <c r="O282" i="59" s="1"/>
  <c r="L281" i="59"/>
  <c r="I281" i="59"/>
  <c r="L280" i="59"/>
  <c r="I280" i="59"/>
  <c r="K280" i="59" s="1"/>
  <c r="L279" i="59"/>
  <c r="I279" i="59"/>
  <c r="L278" i="59"/>
  <c r="I278" i="59"/>
  <c r="N278" i="59" s="1"/>
  <c r="O278" i="59" s="1"/>
  <c r="L277" i="59"/>
  <c r="I277" i="59"/>
  <c r="L276" i="59"/>
  <c r="I276" i="59"/>
  <c r="K276" i="59" s="1"/>
  <c r="L275" i="59"/>
  <c r="I275" i="59"/>
  <c r="L274" i="59"/>
  <c r="I274" i="59"/>
  <c r="N274" i="59" s="1"/>
  <c r="O274" i="59" s="1"/>
  <c r="L273" i="59"/>
  <c r="I273" i="59"/>
  <c r="L272" i="59"/>
  <c r="I272" i="59"/>
  <c r="K272" i="59" s="1"/>
  <c r="L271" i="59"/>
  <c r="I271" i="59"/>
  <c r="L270" i="59"/>
  <c r="I270" i="59"/>
  <c r="N270" i="59" s="1"/>
  <c r="O270" i="59" s="1"/>
  <c r="L267" i="59"/>
  <c r="I267" i="59"/>
  <c r="N267" i="59" s="1"/>
  <c r="O267" i="59" s="1"/>
  <c r="L266" i="59"/>
  <c r="I266" i="59"/>
  <c r="L265" i="59"/>
  <c r="I265" i="59"/>
  <c r="N265" i="59" s="1"/>
  <c r="O265" i="59" s="1"/>
  <c r="I264" i="59"/>
  <c r="N264" i="59" s="1"/>
  <c r="O264" i="59" s="1"/>
  <c r="L263" i="59"/>
  <c r="I263" i="59"/>
  <c r="L262" i="59"/>
  <c r="I262" i="59"/>
  <c r="N262" i="59" s="1"/>
  <c r="O262" i="59" s="1"/>
  <c r="L261" i="59"/>
  <c r="I261" i="59"/>
  <c r="L260" i="59"/>
  <c r="I260" i="59"/>
  <c r="K260" i="59" s="1"/>
  <c r="L259" i="59"/>
  <c r="I259" i="59"/>
  <c r="L258" i="59"/>
  <c r="I258" i="59"/>
  <c r="N258" i="59" s="1"/>
  <c r="O258" i="59" s="1"/>
  <c r="L257" i="59"/>
  <c r="I257" i="59"/>
  <c r="L256" i="59"/>
  <c r="I256" i="59"/>
  <c r="K256" i="59" s="1"/>
  <c r="L255" i="59"/>
  <c r="I255" i="59"/>
  <c r="L254" i="59"/>
  <c r="K254" i="59"/>
  <c r="I254" i="59"/>
  <c r="N254" i="59" s="1"/>
  <c r="L251" i="59"/>
  <c r="I251" i="59"/>
  <c r="N251" i="59" s="1"/>
  <c r="O251" i="59" s="1"/>
  <c r="L250" i="59"/>
  <c r="I250" i="59"/>
  <c r="L249" i="59"/>
  <c r="I249" i="59"/>
  <c r="N249" i="59" s="1"/>
  <c r="O249" i="59" s="1"/>
  <c r="L248" i="59"/>
  <c r="I248" i="59"/>
  <c r="L247" i="59"/>
  <c r="I247" i="59"/>
  <c r="N247" i="59" s="1"/>
  <c r="O247" i="59" s="1"/>
  <c r="L246" i="59"/>
  <c r="I246" i="59"/>
  <c r="L245" i="59"/>
  <c r="I245" i="59"/>
  <c r="N245" i="59" s="1"/>
  <c r="O245" i="59" s="1"/>
  <c r="L244" i="59"/>
  <c r="I244" i="59"/>
  <c r="K244" i="59" s="1"/>
  <c r="L243" i="59"/>
  <c r="I243" i="59"/>
  <c r="K243" i="59" s="1"/>
  <c r="L242" i="59"/>
  <c r="I242" i="59"/>
  <c r="N242" i="59" s="1"/>
  <c r="O242" i="59" s="1"/>
  <c r="L241" i="59"/>
  <c r="I241" i="59"/>
  <c r="K241" i="59" s="1"/>
  <c r="L240" i="59"/>
  <c r="I240" i="59"/>
  <c r="K240" i="59" s="1"/>
  <c r="L239" i="59"/>
  <c r="I239" i="59"/>
  <c r="L238" i="59"/>
  <c r="I238" i="59"/>
  <c r="L237" i="59"/>
  <c r="I237" i="59"/>
  <c r="K237" i="59" s="1"/>
  <c r="L236" i="59"/>
  <c r="I236" i="59"/>
  <c r="L235" i="59"/>
  <c r="I235" i="59"/>
  <c r="N235" i="59" s="1"/>
  <c r="I232" i="59"/>
  <c r="I231" i="59"/>
  <c r="K231" i="59" s="1"/>
  <c r="L230" i="59"/>
  <c r="I230" i="59"/>
  <c r="N230" i="59" s="1"/>
  <c r="O230" i="59" s="1"/>
  <c r="L229" i="59"/>
  <c r="I229" i="59"/>
  <c r="K229" i="59" s="1"/>
  <c r="L228" i="59"/>
  <c r="I228" i="59"/>
  <c r="L227" i="59"/>
  <c r="I227" i="59"/>
  <c r="L226" i="59"/>
  <c r="I226" i="59"/>
  <c r="N226" i="59" s="1"/>
  <c r="O226" i="59" s="1"/>
  <c r="I225" i="59"/>
  <c r="N225" i="59" s="1"/>
  <c r="O225" i="59" s="1"/>
  <c r="I224" i="59"/>
  <c r="K224" i="59" s="1"/>
  <c r="I223" i="59"/>
  <c r="K223" i="59" s="1"/>
  <c r="I222" i="59"/>
  <c r="N222" i="59" s="1"/>
  <c r="O222" i="59" s="1"/>
  <c r="L221" i="59"/>
  <c r="I221" i="59"/>
  <c r="L218" i="59"/>
  <c r="I218" i="59"/>
  <c r="L217" i="59"/>
  <c r="I217" i="59"/>
  <c r="N217" i="59" s="1"/>
  <c r="O217" i="59" s="1"/>
  <c r="L216" i="59"/>
  <c r="I216" i="59"/>
  <c r="L215" i="59"/>
  <c r="I215" i="59"/>
  <c r="K215" i="59" s="1"/>
  <c r="L214" i="59"/>
  <c r="I214" i="59"/>
  <c r="K214" i="59" s="1"/>
  <c r="L213" i="59"/>
  <c r="I213" i="59"/>
  <c r="N213" i="59" s="1"/>
  <c r="O213" i="59" s="1"/>
  <c r="L212" i="59"/>
  <c r="I212" i="59"/>
  <c r="L211" i="59"/>
  <c r="I211" i="59"/>
  <c r="K211" i="59" s="1"/>
  <c r="L210" i="59"/>
  <c r="I210" i="59"/>
  <c r="K210" i="59" s="1"/>
  <c r="L207" i="59"/>
  <c r="I207" i="59"/>
  <c r="L206" i="59"/>
  <c r="I206" i="59"/>
  <c r="K206" i="59" s="1"/>
  <c r="L205" i="59"/>
  <c r="I205" i="59"/>
  <c r="K205" i="59" s="1"/>
  <c r="L204" i="59"/>
  <c r="I204" i="59"/>
  <c r="N204" i="59" s="1"/>
  <c r="O204" i="59" s="1"/>
  <c r="I203" i="59"/>
  <c r="K203" i="59" s="1"/>
  <c r="L202" i="59"/>
  <c r="I202" i="59"/>
  <c r="I201" i="59"/>
  <c r="L198" i="59"/>
  <c r="I198" i="59"/>
  <c r="K198" i="59" s="1"/>
  <c r="L197" i="59"/>
  <c r="I197" i="59"/>
  <c r="K197" i="59" s="1"/>
  <c r="L196" i="59"/>
  <c r="I196" i="59"/>
  <c r="L195" i="59"/>
  <c r="I195" i="59"/>
  <c r="N195" i="59" s="1"/>
  <c r="O195" i="59" s="1"/>
  <c r="L194" i="59"/>
  <c r="I194" i="59"/>
  <c r="L193" i="59"/>
  <c r="I193" i="59"/>
  <c r="K193" i="59" s="1"/>
  <c r="L192" i="59"/>
  <c r="I192" i="59"/>
  <c r="L191" i="59"/>
  <c r="I191" i="59"/>
  <c r="N191" i="59" s="1"/>
  <c r="O191" i="59" s="1"/>
  <c r="L190" i="59"/>
  <c r="I190" i="59"/>
  <c r="L189" i="59"/>
  <c r="I189" i="59"/>
  <c r="K189" i="59" s="1"/>
  <c r="L188" i="59"/>
  <c r="I188" i="59"/>
  <c r="L187" i="59"/>
  <c r="I187" i="59"/>
  <c r="N187" i="59" s="1"/>
  <c r="O187" i="59" s="1"/>
  <c r="L186" i="59"/>
  <c r="I186" i="59"/>
  <c r="L183" i="59"/>
  <c r="I183" i="59"/>
  <c r="L182" i="59"/>
  <c r="I182" i="59"/>
  <c r="N182" i="59" s="1"/>
  <c r="O182" i="59" s="1"/>
  <c r="L181" i="59"/>
  <c r="I181" i="59"/>
  <c r="L180" i="59"/>
  <c r="I180" i="59"/>
  <c r="K180" i="59" s="1"/>
  <c r="L179" i="59"/>
  <c r="I179" i="59"/>
  <c r="L178" i="59"/>
  <c r="I178" i="59"/>
  <c r="N178" i="59" s="1"/>
  <c r="O178" i="59" s="1"/>
  <c r="L177" i="59"/>
  <c r="I177" i="59"/>
  <c r="L176" i="59"/>
  <c r="I176" i="59"/>
  <c r="K176" i="59" s="1"/>
  <c r="L175" i="59"/>
  <c r="I175" i="59"/>
  <c r="L174" i="59"/>
  <c r="I174" i="59"/>
  <c r="N174" i="59" s="1"/>
  <c r="O174" i="59" s="1"/>
  <c r="I173" i="59"/>
  <c r="N173" i="59" s="1"/>
  <c r="O173" i="59" s="1"/>
  <c r="L172" i="59"/>
  <c r="I172" i="59"/>
  <c r="L171" i="59"/>
  <c r="I171" i="59"/>
  <c r="N171" i="59" s="1"/>
  <c r="O171" i="59" s="1"/>
  <c r="L170" i="59"/>
  <c r="I170" i="59"/>
  <c r="L169" i="59"/>
  <c r="I169" i="59"/>
  <c r="L168" i="59"/>
  <c r="I168" i="59"/>
  <c r="I167" i="59"/>
  <c r="N167" i="59" s="1"/>
  <c r="O167" i="59" s="1"/>
  <c r="L164" i="59"/>
  <c r="I164" i="59"/>
  <c r="L163" i="59"/>
  <c r="I163" i="59"/>
  <c r="N163" i="59" s="1"/>
  <c r="O163" i="59" s="1"/>
  <c r="L162" i="59"/>
  <c r="I162" i="59"/>
  <c r="L161" i="59"/>
  <c r="I161" i="59"/>
  <c r="L160" i="59"/>
  <c r="I160" i="59"/>
  <c r="L159" i="59"/>
  <c r="I159" i="59"/>
  <c r="N159" i="59" s="1"/>
  <c r="O159" i="59" s="1"/>
  <c r="I158" i="59"/>
  <c r="N158" i="59" s="1"/>
  <c r="O158" i="59" s="1"/>
  <c r="L157" i="59"/>
  <c r="I157" i="59"/>
  <c r="L156" i="59"/>
  <c r="I156" i="59"/>
  <c r="K156" i="59" s="1"/>
  <c r="I155" i="59"/>
  <c r="K155" i="59" s="1"/>
  <c r="L154" i="59"/>
  <c r="I154" i="59"/>
  <c r="L153" i="59"/>
  <c r="I153" i="59"/>
  <c r="N153" i="59" s="1"/>
  <c r="O153" i="59" s="1"/>
  <c r="L152" i="59"/>
  <c r="I152" i="59"/>
  <c r="L149" i="59"/>
  <c r="I149" i="59"/>
  <c r="L148" i="59"/>
  <c r="I148" i="59"/>
  <c r="N148" i="59" s="1"/>
  <c r="O148" i="59" s="1"/>
  <c r="L147" i="59"/>
  <c r="I147" i="59"/>
  <c r="L146" i="59"/>
  <c r="I146" i="59"/>
  <c r="N146" i="59" s="1"/>
  <c r="O146" i="59" s="1"/>
  <c r="L145" i="59"/>
  <c r="I145" i="59"/>
  <c r="I144" i="59"/>
  <c r="L143" i="59"/>
  <c r="I143" i="59"/>
  <c r="L142" i="59"/>
  <c r="I142" i="59"/>
  <c r="K142" i="59" s="1"/>
  <c r="L139" i="59"/>
  <c r="I139" i="59"/>
  <c r="K139" i="59" s="1"/>
  <c r="L138" i="59"/>
  <c r="I138" i="59"/>
  <c r="N138" i="59" s="1"/>
  <c r="O138" i="59" s="1"/>
  <c r="L137" i="59"/>
  <c r="I137" i="59"/>
  <c r="N137" i="59" s="1"/>
  <c r="O137" i="59" s="1"/>
  <c r="L136" i="59"/>
  <c r="I136" i="59"/>
  <c r="N136" i="59" s="1"/>
  <c r="O136" i="59" s="1"/>
  <c r="L135" i="59"/>
  <c r="I135" i="59"/>
  <c r="K135" i="59" s="1"/>
  <c r="L134" i="59"/>
  <c r="I134" i="59"/>
  <c r="N134" i="59" s="1"/>
  <c r="O134" i="59" s="1"/>
  <c r="L133" i="59"/>
  <c r="I133" i="59"/>
  <c r="N133" i="59" s="1"/>
  <c r="O133" i="59" s="1"/>
  <c r="L132" i="59"/>
  <c r="I132" i="59"/>
  <c r="N132" i="59" s="1"/>
  <c r="O132" i="59" s="1"/>
  <c r="L131" i="59"/>
  <c r="I131" i="59"/>
  <c r="K131" i="59" s="1"/>
  <c r="L130" i="59"/>
  <c r="I130" i="59"/>
  <c r="N130" i="59" s="1"/>
  <c r="O130" i="59" s="1"/>
  <c r="L129" i="59"/>
  <c r="I129" i="59"/>
  <c r="N129" i="59" s="1"/>
  <c r="O129" i="59" s="1"/>
  <c r="L128" i="59"/>
  <c r="I128" i="59"/>
  <c r="N128" i="59" s="1"/>
  <c r="O128" i="59" s="1"/>
  <c r="L127" i="59"/>
  <c r="I127" i="59"/>
  <c r="K127" i="59" s="1"/>
  <c r="L126" i="59"/>
  <c r="I126" i="59"/>
  <c r="N126" i="59" s="1"/>
  <c r="O126" i="59" s="1"/>
  <c r="L125" i="59"/>
  <c r="I125" i="59"/>
  <c r="K125" i="59" s="1"/>
  <c r="L122" i="59"/>
  <c r="I122" i="59"/>
  <c r="K122" i="59" s="1"/>
  <c r="L121" i="59"/>
  <c r="I121" i="59"/>
  <c r="N121" i="59" s="1"/>
  <c r="O121" i="59" s="1"/>
  <c r="I120" i="59"/>
  <c r="N120" i="59" s="1"/>
  <c r="O120" i="59" s="1"/>
  <c r="L119" i="59"/>
  <c r="I119" i="59"/>
  <c r="L118" i="59"/>
  <c r="I118" i="59"/>
  <c r="L117" i="59"/>
  <c r="I117" i="59"/>
  <c r="K117" i="59" s="1"/>
  <c r="I116" i="59"/>
  <c r="K116" i="59" s="1"/>
  <c r="L115" i="59"/>
  <c r="I115" i="59"/>
  <c r="N115" i="59" s="1"/>
  <c r="O115" i="59" s="1"/>
  <c r="L114" i="59"/>
  <c r="I114" i="59"/>
  <c r="N114" i="59" s="1"/>
  <c r="O114" i="59" s="1"/>
  <c r="I113" i="59"/>
  <c r="N113" i="59" s="1"/>
  <c r="O113" i="59" s="1"/>
  <c r="L112" i="59"/>
  <c r="I112" i="59"/>
  <c r="N112" i="59" s="1"/>
  <c r="O112" i="59" s="1"/>
  <c r="I111" i="59"/>
  <c r="N111" i="59" s="1"/>
  <c r="O111" i="59" s="1"/>
  <c r="L108" i="59"/>
  <c r="I108" i="59"/>
  <c r="N108" i="59" s="1"/>
  <c r="O108" i="59" s="1"/>
  <c r="L107" i="59"/>
  <c r="I107" i="59"/>
  <c r="N107" i="59" s="1"/>
  <c r="O107" i="59" s="1"/>
  <c r="L106" i="59"/>
  <c r="I106" i="59"/>
  <c r="N106" i="59" s="1"/>
  <c r="O106" i="59" s="1"/>
  <c r="I105" i="59"/>
  <c r="N105" i="59" s="1"/>
  <c r="O105" i="59" s="1"/>
  <c r="L104" i="59"/>
  <c r="I104" i="59"/>
  <c r="K104" i="59" s="1"/>
  <c r="L103" i="59"/>
  <c r="I103" i="59"/>
  <c r="N103" i="59" s="1"/>
  <c r="O103" i="59" s="1"/>
  <c r="L102" i="59"/>
  <c r="I102" i="59"/>
  <c r="N102" i="59" s="1"/>
  <c r="O102" i="59" s="1"/>
  <c r="L101" i="59"/>
  <c r="I101" i="59"/>
  <c r="N101" i="59" s="1"/>
  <c r="O101" i="59" s="1"/>
  <c r="L100" i="59"/>
  <c r="I100" i="59"/>
  <c r="L99" i="59"/>
  <c r="I99" i="59"/>
  <c r="L98" i="59"/>
  <c r="I98" i="59"/>
  <c r="L97" i="59"/>
  <c r="I97" i="59"/>
  <c r="L96" i="59"/>
  <c r="I96" i="59"/>
  <c r="I95" i="59"/>
  <c r="K95" i="59" s="1"/>
  <c r="L92" i="59"/>
  <c r="I92" i="59"/>
  <c r="N92" i="59" s="1"/>
  <c r="O92" i="59" s="1"/>
  <c r="L91" i="59"/>
  <c r="I91" i="59"/>
  <c r="N91" i="59" s="1"/>
  <c r="O91" i="59" s="1"/>
  <c r="L90" i="59"/>
  <c r="I90" i="59"/>
  <c r="K90" i="59" s="1"/>
  <c r="L89" i="59"/>
  <c r="I89" i="59"/>
  <c r="N89" i="59" s="1"/>
  <c r="O89" i="59" s="1"/>
  <c r="L88" i="59"/>
  <c r="I88" i="59"/>
  <c r="N88" i="59" s="1"/>
  <c r="O88" i="59" s="1"/>
  <c r="L87" i="59"/>
  <c r="I87" i="59"/>
  <c r="N87" i="59" s="1"/>
  <c r="O87" i="59" s="1"/>
  <c r="L86" i="59"/>
  <c r="I86" i="59"/>
  <c r="L85" i="59"/>
  <c r="I85" i="59"/>
  <c r="N85" i="59" s="1"/>
  <c r="O85" i="59" s="1"/>
  <c r="L84" i="59"/>
  <c r="I84" i="59"/>
  <c r="N84" i="59" s="1"/>
  <c r="O84" i="59" s="1"/>
  <c r="L83" i="59"/>
  <c r="I83" i="59"/>
  <c r="N83" i="59" s="1"/>
  <c r="O83" i="59" s="1"/>
  <c r="L82" i="59"/>
  <c r="I82" i="59"/>
  <c r="K82" i="59" s="1"/>
  <c r="L81" i="59"/>
  <c r="I81" i="59"/>
  <c r="N81" i="59" s="1"/>
  <c r="O81" i="59" s="1"/>
  <c r="I80" i="59"/>
  <c r="N80" i="59" s="1"/>
  <c r="O80" i="59" s="1"/>
  <c r="L79" i="59"/>
  <c r="I79" i="59"/>
  <c r="N79" i="59" s="1"/>
  <c r="O79" i="59" s="1"/>
  <c r="L78" i="59"/>
  <c r="I78" i="59"/>
  <c r="N78" i="59" s="1"/>
  <c r="O78" i="59" s="1"/>
  <c r="L77" i="59"/>
  <c r="I77" i="59"/>
  <c r="K77" i="59" s="1"/>
  <c r="L76" i="59"/>
  <c r="I76" i="59"/>
  <c r="N76" i="59" s="1"/>
  <c r="O76" i="59" s="1"/>
  <c r="L75" i="59"/>
  <c r="I75" i="59"/>
  <c r="N75" i="59" s="1"/>
  <c r="O75" i="59" s="1"/>
  <c r="L74" i="59"/>
  <c r="I74" i="59"/>
  <c r="N74" i="59" s="1"/>
  <c r="O74" i="59" s="1"/>
  <c r="L73" i="59"/>
  <c r="I73" i="59"/>
  <c r="K73" i="59" s="1"/>
  <c r="L72" i="59"/>
  <c r="I72" i="59"/>
  <c r="N72" i="59" s="1"/>
  <c r="L71" i="59"/>
  <c r="I71" i="59"/>
  <c r="N71" i="59" s="1"/>
  <c r="O71" i="59" s="1"/>
  <c r="L70" i="59"/>
  <c r="I70" i="59"/>
  <c r="N70" i="59" s="1"/>
  <c r="O70" i="59" s="1"/>
  <c r="L67" i="59"/>
  <c r="I67" i="59"/>
  <c r="N67" i="59" s="1"/>
  <c r="O67" i="59" s="1"/>
  <c r="L66" i="59"/>
  <c r="I66" i="59"/>
  <c r="N66" i="59" s="1"/>
  <c r="O66" i="59" s="1"/>
  <c r="L65" i="59"/>
  <c r="I65" i="59"/>
  <c r="N65" i="59" s="1"/>
  <c r="O65" i="59" s="1"/>
  <c r="L64" i="59"/>
  <c r="I64" i="59"/>
  <c r="N64" i="59" s="1"/>
  <c r="O64" i="59" s="1"/>
  <c r="L63" i="59"/>
  <c r="I63" i="59"/>
  <c r="N63" i="59" s="1"/>
  <c r="O63" i="59" s="1"/>
  <c r="L62" i="59"/>
  <c r="I62" i="59"/>
  <c r="N62" i="59" s="1"/>
  <c r="O62" i="59" s="1"/>
  <c r="I61" i="59"/>
  <c r="L60" i="59"/>
  <c r="I60" i="59"/>
  <c r="N60" i="59" s="1"/>
  <c r="O60" i="59" s="1"/>
  <c r="L59" i="59"/>
  <c r="I59" i="59"/>
  <c r="K59" i="59" s="1"/>
  <c r="L58" i="59"/>
  <c r="I58" i="59"/>
  <c r="N58" i="59" s="1"/>
  <c r="O58" i="59" s="1"/>
  <c r="L57" i="59"/>
  <c r="I57" i="59"/>
  <c r="L56" i="59"/>
  <c r="I56" i="59"/>
  <c r="N56" i="59" s="1"/>
  <c r="O56" i="59" s="1"/>
  <c r="I55" i="59"/>
  <c r="N55" i="59" s="1"/>
  <c r="O55" i="59" s="1"/>
  <c r="L54" i="59"/>
  <c r="I54" i="59"/>
  <c r="N54" i="59" s="1"/>
  <c r="O54" i="59" s="1"/>
  <c r="L53" i="59"/>
  <c r="I53" i="59"/>
  <c r="N53" i="59" s="1"/>
  <c r="O53" i="59" s="1"/>
  <c r="I52" i="59"/>
  <c r="N52" i="59" s="1"/>
  <c r="O52" i="59" s="1"/>
  <c r="I51" i="59"/>
  <c r="N51" i="59" s="1"/>
  <c r="I48" i="59"/>
  <c r="L47" i="59"/>
  <c r="I47" i="59"/>
  <c r="N47" i="59" s="1"/>
  <c r="O47" i="59" s="1"/>
  <c r="L46" i="59"/>
  <c r="I46" i="59"/>
  <c r="K46" i="59" s="1"/>
  <c r="I45" i="59"/>
  <c r="N45" i="59" s="1"/>
  <c r="O45" i="59" s="1"/>
  <c r="I44" i="59"/>
  <c r="N44" i="59" s="1"/>
  <c r="O44" i="59" s="1"/>
  <c r="L43" i="59"/>
  <c r="I43" i="59"/>
  <c r="N43" i="59" s="1"/>
  <c r="O43" i="59" s="1"/>
  <c r="L42" i="59"/>
  <c r="I42" i="59"/>
  <c r="L41" i="59"/>
  <c r="I41" i="59"/>
  <c r="N41" i="59" s="1"/>
  <c r="O41" i="59" s="1"/>
  <c r="I40" i="59"/>
  <c r="K40" i="59" s="1"/>
  <c r="L39" i="59"/>
  <c r="I39" i="59"/>
  <c r="N39" i="59" s="1"/>
  <c r="O39" i="59" s="1"/>
  <c r="L38" i="59"/>
  <c r="I38" i="59"/>
  <c r="N38" i="59" s="1"/>
  <c r="O38" i="59" s="1"/>
  <c r="L37" i="59"/>
  <c r="I37" i="59"/>
  <c r="N37" i="59" s="1"/>
  <c r="O37" i="59" s="1"/>
  <c r="L36" i="59"/>
  <c r="I36" i="59"/>
  <c r="N36" i="59" s="1"/>
  <c r="O36" i="59" s="1"/>
  <c r="L35" i="59"/>
  <c r="I35" i="59"/>
  <c r="N35" i="59" s="1"/>
  <c r="O35" i="59" s="1"/>
  <c r="L34" i="59"/>
  <c r="I34" i="59"/>
  <c r="N34" i="59" s="1"/>
  <c r="O34" i="59" s="1"/>
  <c r="L33" i="59"/>
  <c r="I33" i="59"/>
  <c r="K33" i="59" s="1"/>
  <c r="L30" i="59"/>
  <c r="I30" i="59"/>
  <c r="N30" i="59" s="1"/>
  <c r="O30" i="59" s="1"/>
  <c r="L29" i="59"/>
  <c r="I29" i="59"/>
  <c r="N29" i="59" s="1"/>
  <c r="O29" i="59" s="1"/>
  <c r="L28" i="59"/>
  <c r="I28" i="59"/>
  <c r="N28" i="59" s="1"/>
  <c r="O28" i="59" s="1"/>
  <c r="I27" i="59"/>
  <c r="N27" i="59" s="1"/>
  <c r="O27" i="59" s="1"/>
  <c r="L26" i="59"/>
  <c r="I26" i="59"/>
  <c r="N26" i="59" s="1"/>
  <c r="O26" i="59" s="1"/>
  <c r="L25" i="59"/>
  <c r="I25" i="59"/>
  <c r="N25" i="59" s="1"/>
  <c r="O25" i="59" s="1"/>
  <c r="L24" i="59"/>
  <c r="I24" i="59"/>
  <c r="N24" i="59" s="1"/>
  <c r="O24" i="59" s="1"/>
  <c r="L23" i="59"/>
  <c r="I23" i="59"/>
  <c r="N23" i="59" s="1"/>
  <c r="O23" i="59" s="1"/>
  <c r="L22" i="59"/>
  <c r="I22" i="59"/>
  <c r="N22" i="59" s="1"/>
  <c r="O22" i="59" s="1"/>
  <c r="L21" i="59"/>
  <c r="I21" i="59"/>
  <c r="N21" i="59" s="1"/>
  <c r="O21" i="59" s="1"/>
  <c r="L20" i="59"/>
  <c r="I20" i="59"/>
  <c r="N20" i="59" s="1"/>
  <c r="O20" i="59" s="1"/>
  <c r="L19" i="59"/>
  <c r="I19" i="59"/>
  <c r="N19" i="59" s="1"/>
  <c r="O19" i="59" s="1"/>
  <c r="L18" i="59"/>
  <c r="I18" i="59"/>
  <c r="N18" i="59" s="1"/>
  <c r="O18" i="59" s="1"/>
  <c r="L17" i="59"/>
  <c r="I17" i="59"/>
  <c r="N17" i="59" s="1"/>
  <c r="O17" i="59" s="1"/>
  <c r="L16" i="59"/>
  <c r="I16" i="59"/>
  <c r="N16" i="59" s="1"/>
  <c r="O16" i="59" s="1"/>
  <c r="L15" i="59"/>
  <c r="I15" i="59"/>
  <c r="N15" i="59" s="1"/>
  <c r="O15" i="59" s="1"/>
  <c r="L14" i="59"/>
  <c r="I14" i="59"/>
  <c r="K14" i="59" s="1"/>
  <c r="K247" i="59" l="1"/>
  <c r="K163" i="59"/>
  <c r="K171" i="59"/>
  <c r="K112" i="59"/>
  <c r="K114" i="59"/>
  <c r="K120" i="59"/>
  <c r="K146" i="59"/>
  <c r="N223" i="59"/>
  <c r="O223" i="59" s="1"/>
  <c r="K267" i="59"/>
  <c r="K282" i="59"/>
  <c r="N40" i="59"/>
  <c r="O40" i="59" s="1"/>
  <c r="N231" i="59"/>
  <c r="O231" i="59" s="1"/>
  <c r="K251" i="59"/>
  <c r="K72" i="59"/>
  <c r="K182" i="59"/>
  <c r="N189" i="59"/>
  <c r="O189" i="59" s="1"/>
  <c r="K265" i="59"/>
  <c r="K270" i="59"/>
  <c r="K21" i="59"/>
  <c r="K37" i="59"/>
  <c r="K103" i="59"/>
  <c r="K18" i="59"/>
  <c r="K15" i="59"/>
  <c r="N59" i="59"/>
  <c r="O59" i="59" s="1"/>
  <c r="K83" i="59"/>
  <c r="K106" i="59"/>
  <c r="N155" i="59"/>
  <c r="O155" i="59" s="1"/>
  <c r="N176" i="59"/>
  <c r="O176" i="59" s="1"/>
  <c r="K178" i="59"/>
  <c r="K225" i="59"/>
  <c r="L252" i="59"/>
  <c r="K245" i="59"/>
  <c r="K291" i="59"/>
  <c r="K298" i="59"/>
  <c r="K320" i="59"/>
  <c r="K55" i="59"/>
  <c r="K91" i="59"/>
  <c r="K128" i="59"/>
  <c r="K137" i="59"/>
  <c r="K222" i="59"/>
  <c r="K230" i="59"/>
  <c r="K81" i="59"/>
  <c r="K88" i="59"/>
  <c r="K111" i="59"/>
  <c r="K136" i="59"/>
  <c r="N156" i="59"/>
  <c r="O156" i="59" s="1"/>
  <c r="K158" i="59"/>
  <c r="N193" i="59"/>
  <c r="O193" i="59" s="1"/>
  <c r="K195" i="59"/>
  <c r="N203" i="59"/>
  <c r="O203" i="59" s="1"/>
  <c r="K213" i="59"/>
  <c r="L268" i="59"/>
  <c r="K258" i="59"/>
  <c r="N299" i="59"/>
  <c r="O299" i="59" s="1"/>
  <c r="K301" i="59"/>
  <c r="K316" i="59"/>
  <c r="K54" i="59"/>
  <c r="K71" i="59"/>
  <c r="K74" i="59"/>
  <c r="L31" i="59"/>
  <c r="K23" i="59"/>
  <c r="K19" i="59"/>
  <c r="K22" i="59"/>
  <c r="K25" i="59"/>
  <c r="K28" i="59"/>
  <c r="K35" i="59"/>
  <c r="N46" i="59"/>
  <c r="O46" i="59" s="1"/>
  <c r="K56" i="59"/>
  <c r="K64" i="59"/>
  <c r="K89" i="59"/>
  <c r="K92" i="59"/>
  <c r="K101" i="59"/>
  <c r="K107" i="59"/>
  <c r="K115" i="59"/>
  <c r="K121" i="59"/>
  <c r="K126" i="59"/>
  <c r="K129" i="59"/>
  <c r="K132" i="59"/>
  <c r="N135" i="59"/>
  <c r="O135" i="59" s="1"/>
  <c r="K138" i="59"/>
  <c r="N139" i="59"/>
  <c r="O139" i="59" s="1"/>
  <c r="K148" i="59"/>
  <c r="K159" i="59"/>
  <c r="K187" i="59"/>
  <c r="K235" i="59"/>
  <c r="K249" i="59"/>
  <c r="K278" i="59"/>
  <c r="K308" i="59"/>
  <c r="K328" i="59"/>
  <c r="N180" i="59"/>
  <c r="O180" i="59" s="1"/>
  <c r="N197" i="59"/>
  <c r="O197" i="59" s="1"/>
  <c r="N289" i="59"/>
  <c r="O289" i="59" s="1"/>
  <c r="K27" i="59"/>
  <c r="K45" i="59"/>
  <c r="K47" i="59"/>
  <c r="K66" i="59"/>
  <c r="K17" i="59"/>
  <c r="K44" i="59"/>
  <c r="K26" i="59"/>
  <c r="K41" i="59"/>
  <c r="K60" i="59"/>
  <c r="K62" i="59"/>
  <c r="K65" i="59"/>
  <c r="K70" i="59"/>
  <c r="K76" i="59"/>
  <c r="N95" i="59"/>
  <c r="O95" i="59" s="1"/>
  <c r="K102" i="59"/>
  <c r="K105" i="59"/>
  <c r="K108" i="59"/>
  <c r="K130" i="59"/>
  <c r="K153" i="59"/>
  <c r="K174" i="59"/>
  <c r="K191" i="59"/>
  <c r="K204" i="59"/>
  <c r="K217" i="59"/>
  <c r="K226" i="59"/>
  <c r="N229" i="59"/>
  <c r="O229" i="59" s="1"/>
  <c r="K262" i="59"/>
  <c r="L295" i="59"/>
  <c r="K274" i="59"/>
  <c r="N309" i="59"/>
  <c r="O309" i="59" s="1"/>
  <c r="K324" i="59"/>
  <c r="K286" i="59"/>
  <c r="N98" i="59"/>
  <c r="O98" i="59" s="1"/>
  <c r="K98" i="59"/>
  <c r="K118" i="59"/>
  <c r="N118" i="59"/>
  <c r="O118" i="59" s="1"/>
  <c r="K30" i="59"/>
  <c r="K36" i="59"/>
  <c r="K39" i="59"/>
  <c r="N42" i="59"/>
  <c r="O42" i="59" s="1"/>
  <c r="K42" i="59"/>
  <c r="N61" i="59"/>
  <c r="O61" i="59" s="1"/>
  <c r="K61" i="59"/>
  <c r="K75" i="59"/>
  <c r="K78" i="59"/>
  <c r="K87" i="59"/>
  <c r="L140" i="59"/>
  <c r="K144" i="59"/>
  <c r="N144" i="59"/>
  <c r="O144" i="59" s="1"/>
  <c r="N48" i="59"/>
  <c r="O48" i="59" s="1"/>
  <c r="K48" i="59"/>
  <c r="K96" i="59"/>
  <c r="N96" i="59"/>
  <c r="O96" i="59" s="1"/>
  <c r="K100" i="59"/>
  <c r="N100" i="59"/>
  <c r="O100" i="59" s="1"/>
  <c r="I31" i="59"/>
  <c r="L49" i="59"/>
  <c r="N57" i="59"/>
  <c r="O57" i="59" s="1"/>
  <c r="K57" i="59"/>
  <c r="K86" i="59"/>
  <c r="N86" i="59"/>
  <c r="O86" i="59" s="1"/>
  <c r="K97" i="59"/>
  <c r="N97" i="59"/>
  <c r="O97" i="59" s="1"/>
  <c r="K99" i="59"/>
  <c r="N99" i="59"/>
  <c r="O99" i="59" s="1"/>
  <c r="N119" i="59"/>
  <c r="O119" i="59" s="1"/>
  <c r="K119" i="59"/>
  <c r="L68" i="59"/>
  <c r="K143" i="59"/>
  <c r="N143" i="59"/>
  <c r="O143" i="59" s="1"/>
  <c r="K161" i="59"/>
  <c r="N161" i="59"/>
  <c r="O161" i="59" s="1"/>
  <c r="K169" i="59"/>
  <c r="N169" i="59"/>
  <c r="O169" i="59" s="1"/>
  <c r="I123" i="59"/>
  <c r="N224" i="59"/>
  <c r="O224" i="59" s="1"/>
  <c r="N240" i="59"/>
  <c r="O240" i="59" s="1"/>
  <c r="N244" i="59"/>
  <c r="O244" i="59" s="1"/>
  <c r="L123" i="59"/>
  <c r="N206" i="59"/>
  <c r="O206" i="59" s="1"/>
  <c r="N211" i="59"/>
  <c r="O211" i="59" s="1"/>
  <c r="N215" i="59"/>
  <c r="O215" i="59" s="1"/>
  <c r="N237" i="59"/>
  <c r="O237" i="59" s="1"/>
  <c r="N241" i="59"/>
  <c r="O241" i="59" s="1"/>
  <c r="N243" i="59"/>
  <c r="O243" i="59" s="1"/>
  <c r="N256" i="59"/>
  <c r="O256" i="59" s="1"/>
  <c r="N260" i="59"/>
  <c r="O260" i="59" s="1"/>
  <c r="N272" i="59"/>
  <c r="O272" i="59" s="1"/>
  <c r="N276" i="59"/>
  <c r="O276" i="59" s="1"/>
  <c r="N280" i="59"/>
  <c r="O280" i="59" s="1"/>
  <c r="N284" i="59"/>
  <c r="O284" i="59" s="1"/>
  <c r="L311" i="59"/>
  <c r="N306" i="59"/>
  <c r="O306" i="59" s="1"/>
  <c r="N314" i="59"/>
  <c r="O314" i="59" s="1"/>
  <c r="N318" i="59"/>
  <c r="O318" i="59" s="1"/>
  <c r="N322" i="59"/>
  <c r="O322" i="59" s="1"/>
  <c r="N326" i="59"/>
  <c r="O326" i="59" s="1"/>
  <c r="I49" i="59"/>
  <c r="L93" i="59"/>
  <c r="N90" i="59"/>
  <c r="O90" i="59" s="1"/>
  <c r="L109" i="59"/>
  <c r="I109" i="59"/>
  <c r="K173" i="59"/>
  <c r="L233" i="59"/>
  <c r="K242" i="59"/>
  <c r="K264" i="59"/>
  <c r="O51" i="59"/>
  <c r="O72" i="59"/>
  <c r="K147" i="59"/>
  <c r="N147" i="59"/>
  <c r="O147" i="59" s="1"/>
  <c r="K152" i="59"/>
  <c r="I165" i="59"/>
  <c r="N152" i="59"/>
  <c r="N160" i="59"/>
  <c r="O160" i="59" s="1"/>
  <c r="K160" i="59"/>
  <c r="N170" i="59"/>
  <c r="O170" i="59" s="1"/>
  <c r="K170" i="59"/>
  <c r="K177" i="59"/>
  <c r="N177" i="59"/>
  <c r="O177" i="59" s="1"/>
  <c r="K190" i="59"/>
  <c r="N190" i="59"/>
  <c r="O190" i="59" s="1"/>
  <c r="N202" i="59"/>
  <c r="O202" i="59" s="1"/>
  <c r="K202" i="59"/>
  <c r="K216" i="59"/>
  <c r="N216" i="59"/>
  <c r="O216" i="59" s="1"/>
  <c r="I219" i="59"/>
  <c r="K250" i="59"/>
  <c r="N250" i="59"/>
  <c r="O250" i="59" s="1"/>
  <c r="K259" i="59"/>
  <c r="N259" i="59"/>
  <c r="O259" i="59" s="1"/>
  <c r="N288" i="59"/>
  <c r="O288" i="59" s="1"/>
  <c r="K288" i="59"/>
  <c r="K307" i="59"/>
  <c r="N307" i="59"/>
  <c r="O307" i="59" s="1"/>
  <c r="K317" i="59"/>
  <c r="N317" i="59"/>
  <c r="O317" i="59" s="1"/>
  <c r="N14" i="59"/>
  <c r="K16" i="59"/>
  <c r="K20" i="59"/>
  <c r="K24" i="59"/>
  <c r="K29" i="59"/>
  <c r="K34" i="59"/>
  <c r="K38" i="59"/>
  <c r="K43" i="59"/>
  <c r="K51" i="59"/>
  <c r="K52" i="59"/>
  <c r="K53" i="59"/>
  <c r="K58" i="59"/>
  <c r="K63" i="59"/>
  <c r="K67" i="59"/>
  <c r="I68" i="59"/>
  <c r="N73" i="59"/>
  <c r="O73" i="59" s="1"/>
  <c r="K79" i="59"/>
  <c r="K80" i="59"/>
  <c r="K84" i="59"/>
  <c r="K85" i="59"/>
  <c r="N104" i="59"/>
  <c r="O104" i="59" s="1"/>
  <c r="K113" i="59"/>
  <c r="N116" i="59"/>
  <c r="O116" i="59" s="1"/>
  <c r="N117" i="59"/>
  <c r="O117" i="59" s="1"/>
  <c r="N122" i="59"/>
  <c r="O122" i="59" s="1"/>
  <c r="N127" i="59"/>
  <c r="O127" i="59" s="1"/>
  <c r="K133" i="59"/>
  <c r="K134" i="59"/>
  <c r="I150" i="59"/>
  <c r="N142" i="59"/>
  <c r="N145" i="59"/>
  <c r="O145" i="59" s="1"/>
  <c r="K145" i="59"/>
  <c r="L165" i="59"/>
  <c r="K168" i="59"/>
  <c r="N168" i="59"/>
  <c r="O168" i="59" s="1"/>
  <c r="N175" i="59"/>
  <c r="O175" i="59" s="1"/>
  <c r="K175" i="59"/>
  <c r="N183" i="59"/>
  <c r="O183" i="59" s="1"/>
  <c r="K183" i="59"/>
  <c r="N188" i="59"/>
  <c r="O188" i="59" s="1"/>
  <c r="K188" i="59"/>
  <c r="N196" i="59"/>
  <c r="O196" i="59" s="1"/>
  <c r="K196" i="59"/>
  <c r="L208" i="59"/>
  <c r="N207" i="59"/>
  <c r="O207" i="59" s="1"/>
  <c r="K207" i="59"/>
  <c r="K221" i="59"/>
  <c r="I233" i="59"/>
  <c r="N221" i="59"/>
  <c r="N228" i="59"/>
  <c r="O228" i="59" s="1"/>
  <c r="K228" i="59"/>
  <c r="I252" i="59"/>
  <c r="K236" i="59"/>
  <c r="N236" i="59"/>
  <c r="O236" i="59" s="1"/>
  <c r="N239" i="59"/>
  <c r="O239" i="59" s="1"/>
  <c r="K239" i="59"/>
  <c r="O304" i="59"/>
  <c r="N33" i="59"/>
  <c r="N77" i="59"/>
  <c r="O77" i="59" s="1"/>
  <c r="N82" i="59"/>
  <c r="O82" i="59" s="1"/>
  <c r="I93" i="59"/>
  <c r="I140" i="59"/>
  <c r="N125" i="59"/>
  <c r="N131" i="59"/>
  <c r="O131" i="59" s="1"/>
  <c r="K157" i="59"/>
  <c r="N157" i="59"/>
  <c r="O157" i="59" s="1"/>
  <c r="N164" i="59"/>
  <c r="O164" i="59" s="1"/>
  <c r="K164" i="59"/>
  <c r="L184" i="59"/>
  <c r="K181" i="59"/>
  <c r="N181" i="59"/>
  <c r="O181" i="59" s="1"/>
  <c r="I199" i="59"/>
  <c r="K186" i="59"/>
  <c r="N186" i="59"/>
  <c r="K194" i="59"/>
  <c r="N194" i="59"/>
  <c r="O194" i="59" s="1"/>
  <c r="L219" i="59"/>
  <c r="N218" i="59"/>
  <c r="O218" i="59" s="1"/>
  <c r="K218" i="59"/>
  <c r="N266" i="59"/>
  <c r="O266" i="59" s="1"/>
  <c r="K266" i="59"/>
  <c r="N275" i="59"/>
  <c r="O275" i="59" s="1"/>
  <c r="K275" i="59"/>
  <c r="L150" i="59"/>
  <c r="N149" i="59"/>
  <c r="O149" i="59" s="1"/>
  <c r="K149" i="59"/>
  <c r="N154" i="59"/>
  <c r="O154" i="59" s="1"/>
  <c r="K154" i="59"/>
  <c r="K162" i="59"/>
  <c r="N162" i="59"/>
  <c r="O162" i="59" s="1"/>
  <c r="K167" i="59"/>
  <c r="I184" i="59"/>
  <c r="K172" i="59"/>
  <c r="N172" i="59"/>
  <c r="O172" i="59" s="1"/>
  <c r="N179" i="59"/>
  <c r="O179" i="59" s="1"/>
  <c r="K179" i="59"/>
  <c r="L199" i="59"/>
  <c r="N192" i="59"/>
  <c r="O192" i="59" s="1"/>
  <c r="K192" i="59"/>
  <c r="N201" i="59"/>
  <c r="I208" i="59"/>
  <c r="K201" i="59"/>
  <c r="N212" i="59"/>
  <c r="O212" i="59" s="1"/>
  <c r="K212" i="59"/>
  <c r="N227" i="59"/>
  <c r="O227" i="59" s="1"/>
  <c r="K227" i="59"/>
  <c r="N232" i="59"/>
  <c r="O232" i="59" s="1"/>
  <c r="K232" i="59"/>
  <c r="N238" i="59"/>
  <c r="O238" i="59" s="1"/>
  <c r="K238" i="59"/>
  <c r="N283" i="59"/>
  <c r="O283" i="59" s="1"/>
  <c r="K283" i="59"/>
  <c r="N198" i="59"/>
  <c r="O198" i="59" s="1"/>
  <c r="N205" i="59"/>
  <c r="O205" i="59" s="1"/>
  <c r="N210" i="59"/>
  <c r="N214" i="59"/>
  <c r="O214" i="59" s="1"/>
  <c r="N248" i="59"/>
  <c r="O248" i="59" s="1"/>
  <c r="K248" i="59"/>
  <c r="O254" i="59"/>
  <c r="N257" i="59"/>
  <c r="O257" i="59" s="1"/>
  <c r="K257" i="59"/>
  <c r="K273" i="59"/>
  <c r="N273" i="59"/>
  <c r="O273" i="59" s="1"/>
  <c r="K281" i="59"/>
  <c r="N281" i="59"/>
  <c r="O281" i="59" s="1"/>
  <c r="K294" i="59"/>
  <c r="N294" i="59"/>
  <c r="O294" i="59" s="1"/>
  <c r="N305" i="59"/>
  <c r="O305" i="59" s="1"/>
  <c r="K305" i="59"/>
  <c r="N310" i="59"/>
  <c r="O310" i="59" s="1"/>
  <c r="K310" i="59"/>
  <c r="K315" i="59"/>
  <c r="N323" i="59"/>
  <c r="O323" i="59" s="1"/>
  <c r="K323" i="59"/>
  <c r="K246" i="59"/>
  <c r="N246" i="59"/>
  <c r="O246" i="59" s="1"/>
  <c r="K255" i="59"/>
  <c r="N255" i="59"/>
  <c r="O255" i="59" s="1"/>
  <c r="K263" i="59"/>
  <c r="N263" i="59"/>
  <c r="O263" i="59" s="1"/>
  <c r="I295" i="59"/>
  <c r="N271" i="59"/>
  <c r="O271" i="59" s="1"/>
  <c r="K271" i="59"/>
  <c r="N279" i="59"/>
  <c r="O279" i="59" s="1"/>
  <c r="K279" i="59"/>
  <c r="N292" i="59"/>
  <c r="O292" i="59" s="1"/>
  <c r="K292" i="59"/>
  <c r="I302" i="59"/>
  <c r="N297" i="59"/>
  <c r="K297" i="59"/>
  <c r="I330" i="59"/>
  <c r="K313" i="59"/>
  <c r="N313" i="59"/>
  <c r="K321" i="59"/>
  <c r="N321" i="59"/>
  <c r="O321" i="59" s="1"/>
  <c r="N327" i="59"/>
  <c r="O327" i="59" s="1"/>
  <c r="K327" i="59"/>
  <c r="O235" i="59"/>
  <c r="N261" i="59"/>
  <c r="O261" i="59" s="1"/>
  <c r="K261" i="59"/>
  <c r="I268" i="59"/>
  <c r="K277" i="59"/>
  <c r="N277" i="59"/>
  <c r="O277" i="59" s="1"/>
  <c r="K285" i="59"/>
  <c r="N285" i="59"/>
  <c r="O285" i="59" s="1"/>
  <c r="N287" i="59"/>
  <c r="O287" i="59" s="1"/>
  <c r="K290" i="59"/>
  <c r="N290" i="59"/>
  <c r="O290" i="59" s="1"/>
  <c r="L302" i="59"/>
  <c r="K300" i="59"/>
  <c r="N300" i="59"/>
  <c r="O300" i="59" s="1"/>
  <c r="I311" i="59"/>
  <c r="K304" i="59"/>
  <c r="L330" i="59"/>
  <c r="N319" i="59"/>
  <c r="O319" i="59" s="1"/>
  <c r="K319" i="59"/>
  <c r="N325" i="59"/>
  <c r="O325" i="59" s="1"/>
  <c r="N329" i="59"/>
  <c r="O329" i="59" s="1"/>
  <c r="N68" i="59" l="1"/>
  <c r="K123" i="59"/>
  <c r="O109" i="59"/>
  <c r="K49" i="59"/>
  <c r="K109" i="59"/>
  <c r="K31" i="59"/>
  <c r="K268" i="59"/>
  <c r="K219" i="59"/>
  <c r="O268" i="59"/>
  <c r="K93" i="59"/>
  <c r="O68" i="59"/>
  <c r="K208" i="59"/>
  <c r="K150" i="59"/>
  <c r="O123" i="59"/>
  <c r="N311" i="59"/>
  <c r="O295" i="59"/>
  <c r="K252" i="59"/>
  <c r="O184" i="59"/>
  <c r="K140" i="59"/>
  <c r="O93" i="59"/>
  <c r="N199" i="59"/>
  <c r="O186" i="59"/>
  <c r="O199" i="59" s="1"/>
  <c r="N150" i="59"/>
  <c r="O142" i="59"/>
  <c r="O150" i="59" s="1"/>
  <c r="K165" i="59"/>
  <c r="K311" i="59"/>
  <c r="O252" i="59"/>
  <c r="K302" i="59"/>
  <c r="N252" i="59"/>
  <c r="N268" i="59"/>
  <c r="N219" i="59"/>
  <c r="O210" i="59"/>
  <c r="O219" i="59" s="1"/>
  <c r="K184" i="59"/>
  <c r="K199" i="59"/>
  <c r="O33" i="59"/>
  <c r="O49" i="59" s="1"/>
  <c r="N49" i="59"/>
  <c r="K233" i="59"/>
  <c r="K68" i="59"/>
  <c r="O14" i="59"/>
  <c r="O31" i="59" s="1"/>
  <c r="N31" i="59"/>
  <c r="N109" i="59"/>
  <c r="O201" i="59"/>
  <c r="O208" i="59" s="1"/>
  <c r="N208" i="59"/>
  <c r="N330" i="59"/>
  <c r="O313" i="59"/>
  <c r="O330" i="59" s="1"/>
  <c r="N295" i="59"/>
  <c r="N184" i="59"/>
  <c r="N165" i="59"/>
  <c r="O152" i="59"/>
  <c r="O165" i="59" s="1"/>
  <c r="N123" i="59"/>
  <c r="K295" i="59"/>
  <c r="N302" i="59"/>
  <c r="O297" i="59"/>
  <c r="O302" i="59" s="1"/>
  <c r="K330" i="59"/>
  <c r="O125" i="59"/>
  <c r="O140" i="59" s="1"/>
  <c r="N140" i="59"/>
  <c r="O311" i="59"/>
  <c r="N233" i="59"/>
  <c r="O221" i="59"/>
  <c r="O233" i="59" s="1"/>
  <c r="N93" i="59"/>
  <c r="E330" i="59" l="1"/>
  <c r="D330" i="59"/>
  <c r="E311" i="59"/>
  <c r="D311" i="59"/>
  <c r="E302" i="59"/>
  <c r="D302" i="59"/>
  <c r="E295" i="59"/>
  <c r="D295" i="59"/>
  <c r="E268" i="59"/>
  <c r="D268" i="59"/>
  <c r="E252" i="59"/>
  <c r="D252" i="59"/>
  <c r="E219" i="59"/>
  <c r="D219" i="59"/>
  <c r="E208" i="59"/>
  <c r="D208" i="59"/>
  <c r="E199" i="59"/>
  <c r="D199" i="59"/>
  <c r="E184" i="59"/>
  <c r="D184" i="59"/>
  <c r="E165" i="59"/>
  <c r="D165" i="59"/>
  <c r="E150" i="59"/>
  <c r="D150" i="59"/>
  <c r="E140" i="59"/>
  <c r="D140" i="59"/>
  <c r="E123" i="59"/>
  <c r="D123" i="59"/>
  <c r="E93" i="59"/>
  <c r="D93" i="59"/>
  <c r="E68" i="59"/>
  <c r="D68" i="59"/>
  <c r="E49" i="59"/>
  <c r="D49" i="59"/>
  <c r="E31" i="59"/>
  <c r="D31" i="59"/>
</calcChain>
</file>

<file path=xl/sharedStrings.xml><?xml version="1.0" encoding="utf-8"?>
<sst xmlns="http://schemas.openxmlformats.org/spreadsheetml/2006/main" count="1174" uniqueCount="315">
  <si>
    <t>Наименование структурного подразделения</t>
  </si>
  <si>
    <t>Диапазон обслуживаемого населения, человек</t>
  </si>
  <si>
    <t>Примечание (период финансирования)</t>
  </si>
  <si>
    <t>не соответствует</t>
  </si>
  <si>
    <t>менее 100</t>
  </si>
  <si>
    <t>соответствует</t>
  </si>
  <si>
    <t>Соответствие (несоответствие) требованиям, установленным положением об организации оказания первичной медико-санитарной помощи взрослому населению</t>
  </si>
  <si>
    <t>от 101 до 900</t>
  </si>
  <si>
    <t>ГАУЗ АО "Амурская областная клиническая больница"</t>
  </si>
  <si>
    <t>ФАП с. Верхнеблаговещенское</t>
  </si>
  <si>
    <t>ФАП с. Кантон-Коммуна</t>
  </si>
  <si>
    <t>ФАП с. Новотроицкое</t>
  </si>
  <si>
    <t>ФАП с. Каникурган</t>
  </si>
  <si>
    <t>ФАП с. Ровное</t>
  </si>
  <si>
    <t>ФАП с. Владимировка</t>
  </si>
  <si>
    <t>ФАП с. Гродеково</t>
  </si>
  <si>
    <t>ФАП с. Дроново</t>
  </si>
  <si>
    <t>ФАП с. Игнатьево</t>
  </si>
  <si>
    <t>ФАП с. Натальино</t>
  </si>
  <si>
    <t>ФАП с. Новинка</t>
  </si>
  <si>
    <t>ФАП с. Прядчино</t>
  </si>
  <si>
    <t xml:space="preserve">ФАП с. Бибиково </t>
  </si>
  <si>
    <t>ФАП с. Грязнушка</t>
  </si>
  <si>
    <t>ФАП с. Грибское</t>
  </si>
  <si>
    <t>ФАП с. Михайловка</t>
  </si>
  <si>
    <t xml:space="preserve">ГАУЗ АО "Белогорская межрайонная больница" </t>
  </si>
  <si>
    <t>ФАП с. Новое</t>
  </si>
  <si>
    <t>ФАП с. Пригородное</t>
  </si>
  <si>
    <t>ФАП с. Мирное</t>
  </si>
  <si>
    <t>ФАП с. Заречное</t>
  </si>
  <si>
    <t>ФАП с. Белоцерковка</t>
  </si>
  <si>
    <t>ФАП с. Низинное</t>
  </si>
  <si>
    <t>ФАП с. Лохвицы</t>
  </si>
  <si>
    <t>ФАП с. Некрасовка</t>
  </si>
  <si>
    <t>ФАП с. Успеновка</t>
  </si>
  <si>
    <t>ФАП с. Кустанаевка</t>
  </si>
  <si>
    <t>ФАП с. Лукьяновка</t>
  </si>
  <si>
    <t>ФАП с. Новоандреевка</t>
  </si>
  <si>
    <t>ФАП с. Светиловка</t>
  </si>
  <si>
    <t>ФАП с. Павловка</t>
  </si>
  <si>
    <t>ФАП с. Киселеозерка</t>
  </si>
  <si>
    <t>ФАП с. Ключи</t>
  </si>
  <si>
    <t>ГБУЗ АО "Зейская межрайонная больница им. Б.Е.Смирнова"</t>
  </si>
  <si>
    <t>ФАП с. Амуро-Балтийск</t>
  </si>
  <si>
    <t>ФАП с. Ивановка</t>
  </si>
  <si>
    <t>ФАП с. Гулик</t>
  </si>
  <si>
    <t>ФАП с. Заречная Слобода</t>
  </si>
  <si>
    <t>ФАП с. Сосновый Бор</t>
  </si>
  <si>
    <t>ФАП п.Горный</t>
  </si>
  <si>
    <t>ФАП пос. Юбилейный</t>
  </si>
  <si>
    <t>ФАП с. Снежногорский</t>
  </si>
  <si>
    <t>ФАП с. Хвойный</t>
  </si>
  <si>
    <t>ФАП с. Александровка</t>
  </si>
  <si>
    <t>ФАП с. Березовка</t>
  </si>
  <si>
    <t>ФАП с. Николаевка</t>
  </si>
  <si>
    <t>ФАП с. Умлекан</t>
  </si>
  <si>
    <t>ФАП с. Чалбачи</t>
  </si>
  <si>
    <t>ФАП п. Поляковский</t>
  </si>
  <si>
    <t>ФАП п. Огорон</t>
  </si>
  <si>
    <t>ФАП п. Тунгала</t>
  </si>
  <si>
    <t>ГБУЗ АО "Свободненская межрайонная больница"</t>
  </si>
  <si>
    <t xml:space="preserve">ФАП с. Голубое </t>
  </si>
  <si>
    <t>ФАП с. Дмитриевка</t>
  </si>
  <si>
    <t>ФАП с. Черновка</t>
  </si>
  <si>
    <t>ФАП с. Чембары</t>
  </si>
  <si>
    <t>ФАП с. Усть-Пера</t>
  </si>
  <si>
    <t>ФАП с. Новоивановка</t>
  </si>
  <si>
    <t>ФАП с. Рогачевка</t>
  </si>
  <si>
    <t>ФАП с. Серебрянка</t>
  </si>
  <si>
    <t>ФАП с. Маркучи</t>
  </si>
  <si>
    <t>ФАП с. Новостепановка</t>
  </si>
  <si>
    <t>ФАП с. Семеновка</t>
  </si>
  <si>
    <t>ФАП с. Сукромли</t>
  </si>
  <si>
    <t>ФАП с. Талали</t>
  </si>
  <si>
    <t>ФАП с. Гащенка</t>
  </si>
  <si>
    <t>ФАП с. Черниговка</t>
  </si>
  <si>
    <t>ФАП с. Москвитино</t>
  </si>
  <si>
    <t>ФАП с. Малая Сазанка</t>
  </si>
  <si>
    <t>ФАП с. Подгорное</t>
  </si>
  <si>
    <t>ФАП с. Буссе</t>
  </si>
  <si>
    <t>ФАП с. Гуран</t>
  </si>
  <si>
    <t>ФАП с. Сычевка</t>
  </si>
  <si>
    <t xml:space="preserve">ФАП с. Курган (Глухари) </t>
  </si>
  <si>
    <t>ФАП ст. Разливная</t>
  </si>
  <si>
    <t>ФАП с. Петропавловка</t>
  </si>
  <si>
    <t>ГАУЗ АО "Тындинская межрайонная больница"</t>
  </si>
  <si>
    <t>ФАП с. Первомайское</t>
  </si>
  <si>
    <t>ФАП п. Аносовский</t>
  </si>
  <si>
    <t>ФАП с. Беленький</t>
  </si>
  <si>
    <t>ФАП с. Могот</t>
  </si>
  <si>
    <t>ФАП с. Муртыгит</t>
  </si>
  <si>
    <t>ФАП с. Усть-Нюкжа</t>
  </si>
  <si>
    <t>ФАП с. Чильчи</t>
  </si>
  <si>
    <t>ФАП с. Кувыкта</t>
  </si>
  <si>
    <t>ФАП с. Ларба</t>
  </si>
  <si>
    <t>ФАП с. Лопча</t>
  </si>
  <si>
    <t>ФАП с. Усть-Уркима</t>
  </si>
  <si>
    <t>ФАП с. Тутаул</t>
  </si>
  <si>
    <t>ФАП с. Маревый</t>
  </si>
  <si>
    <t xml:space="preserve">ФАП с. Уркан </t>
  </si>
  <si>
    <t>ГБУЗ АО "Шимановская районная больница"</t>
  </si>
  <si>
    <t>ФАП с. Симоново</t>
  </si>
  <si>
    <t>ФАП с. Аносово</t>
  </si>
  <si>
    <t>ФАП с. Ушаково</t>
  </si>
  <si>
    <t xml:space="preserve"> ФАП с. Петруши</t>
  </si>
  <si>
    <t>ФАП с. Базисное</t>
  </si>
  <si>
    <t>ФАП с. Ураловка</t>
  </si>
  <si>
    <t>ФАП с. Чагоян</t>
  </si>
  <si>
    <t>ФАП с. Актай</t>
  </si>
  <si>
    <t>ФАП с. Малиновка</t>
  </si>
  <si>
    <t>ФАП с. Светильное</t>
  </si>
  <si>
    <t>ФАП с. Селеткан</t>
  </si>
  <si>
    <t>ФАП с. Саскаль</t>
  </si>
  <si>
    <t>ГБУЗ АО "Архаринская районная больница"</t>
  </si>
  <si>
    <t>ФАП с. Ядpино</t>
  </si>
  <si>
    <t>ФАП с.Кундур</t>
  </si>
  <si>
    <t>ФАП с.Аркадьевка</t>
  </si>
  <si>
    <t>ФАП с. Грибовка</t>
  </si>
  <si>
    <t xml:space="preserve">ФАП с. Домикан </t>
  </si>
  <si>
    <t>ФАП с. Иннокентьевка</t>
  </si>
  <si>
    <t xml:space="preserve">ФАП с. Ленинское </t>
  </si>
  <si>
    <t>ФАП с. Журавлевка</t>
  </si>
  <si>
    <t>ФАП с. Новосергеевка</t>
  </si>
  <si>
    <t>ФАП с. Новоспасск</t>
  </si>
  <si>
    <t>ФАП с. Отважное</t>
  </si>
  <si>
    <t>ФАП с. Северное</t>
  </si>
  <si>
    <t>ФАП с. Каменный Карьер</t>
  </si>
  <si>
    <t>ФАП с.Касаткино</t>
  </si>
  <si>
    <t>ФАП с. Антоновка</t>
  </si>
  <si>
    <t>ГБУЗ АО "Бурейская районная больница"</t>
  </si>
  <si>
    <t>ФАП с. Старая Райчиха</t>
  </si>
  <si>
    <t>ФАП с. Алексеевка</t>
  </si>
  <si>
    <t>ФАП с. Виноградовка</t>
  </si>
  <si>
    <t>ФАП с. Усть-Кивда</t>
  </si>
  <si>
    <t>ФАП с. Долдыкан</t>
  </si>
  <si>
    <t>ФАП с. Родионовка</t>
  </si>
  <si>
    <t>ГБУЗ АО "Завитинская районная больница"</t>
  </si>
  <si>
    <t>ФАП с. Албазинка</t>
  </si>
  <si>
    <t>ФАП с. Белый Яр</t>
  </si>
  <si>
    <t>ФАП с. Верхнеильиновка</t>
  </si>
  <si>
    <t>ФАП с. Камышенка</t>
  </si>
  <si>
    <t>ФАП с. Подоловка</t>
  </si>
  <si>
    <t>ФАП с. Преображеновка</t>
  </si>
  <si>
    <t>ФАП с. Болдыревка</t>
  </si>
  <si>
    <t>ФАП с. Куприяновка</t>
  </si>
  <si>
    <t>ФАП с. Червоная Армия</t>
  </si>
  <si>
    <t>ГАУЗ АО "Ивановская районная больница"</t>
  </si>
  <si>
    <t>ФАП с. Андреевка</t>
  </si>
  <si>
    <t>ФАП с. Анновка</t>
  </si>
  <si>
    <t>ФАП с. Большеозерка</t>
  </si>
  <si>
    <t>ФАП с. Крещеновка</t>
  </si>
  <si>
    <t>ФАП с. Новоалексеевка</t>
  </si>
  <si>
    <t>ФАП с. Луговое</t>
  </si>
  <si>
    <t>ФАП с. Правовосточное</t>
  </si>
  <si>
    <t>ФАП с. Семиозерка</t>
  </si>
  <si>
    <t>ФАП с. Троицкое</t>
  </si>
  <si>
    <t>ФАП с. Солнечное</t>
  </si>
  <si>
    <t>ФАП с. Богородское</t>
  </si>
  <si>
    <t>ФАП с. Константиноградовка</t>
  </si>
  <si>
    <t>ФАП с. Новопокровка</t>
  </si>
  <si>
    <t>ГАУЗ АО "Константиновская районная больница"</t>
  </si>
  <si>
    <t>ФАП с. Крестовоздвиженка</t>
  </si>
  <si>
    <t>ФАП с. Войково</t>
  </si>
  <si>
    <t>ФАП с. Орловка</t>
  </si>
  <si>
    <t>ФАП с. Коврижка</t>
  </si>
  <si>
    <t>ФАП с. Верхний Уртуй</t>
  </si>
  <si>
    <t>ФАП с. Зеньковка</t>
  </si>
  <si>
    <t>ФАП с. Средняя Полтавка</t>
  </si>
  <si>
    <t>ФАП с. Золотоножка</t>
  </si>
  <si>
    <t>ФАП с.Новопетровка</t>
  </si>
  <si>
    <t>ФАП с. Верхняя Полтавка</t>
  </si>
  <si>
    <t>ФАП с.Семидомка</t>
  </si>
  <si>
    <t>ГБУЗ АО "Магдагачинская районная больница"</t>
  </si>
  <si>
    <t>ФАП с. Дактуй</t>
  </si>
  <si>
    <t>ФАП п. Гудачи</t>
  </si>
  <si>
    <t>ФАП с. Толбузино</t>
  </si>
  <si>
    <t>ФАП с. Гонжа</t>
  </si>
  <si>
    <t>ФАП с. Чалганы</t>
  </si>
  <si>
    <t>ФАП с. Черняево</t>
  </si>
  <si>
    <t>ФАП с. Кузнецово</t>
  </si>
  <si>
    <t>ГБУЗ АО "Мазановская районная больница"</t>
  </si>
  <si>
    <t>ФАП с. Белоярово</t>
  </si>
  <si>
    <t>ФАП с. Мазаново</t>
  </si>
  <si>
    <t>ФАП с. Раздольное</t>
  </si>
  <si>
    <t>ФАП с. Маргаритовка</t>
  </si>
  <si>
    <t xml:space="preserve">ФАП с. Молчаново </t>
  </si>
  <si>
    <t>ФАП с. Практичи</t>
  </si>
  <si>
    <t>ФАП с. Новороссийка</t>
  </si>
  <si>
    <t xml:space="preserve">ФАП с. Таскино </t>
  </si>
  <si>
    <t>ГАУЗ АО "Михайловская районная больница"</t>
  </si>
  <si>
    <t>ФАП с. Дим</t>
  </si>
  <si>
    <t>ФАП с. Зеленый Бор</t>
  </si>
  <si>
    <t>ФАП с. Коршуновка</t>
  </si>
  <si>
    <t xml:space="preserve">ФАП с. Петропавловка </t>
  </si>
  <si>
    <t>ФАП с. Арсентьевка</t>
  </si>
  <si>
    <t>ФАП с. Нижняя Ильиновка</t>
  </si>
  <si>
    <t>ФАП с. Воскресеновка</t>
  </si>
  <si>
    <t>ФАП с. Чесноково</t>
  </si>
  <si>
    <t>ФАП с. Дубовое</t>
  </si>
  <si>
    <t>ФАП с. Шадрино</t>
  </si>
  <si>
    <t>ФАП с. Калинино</t>
  </si>
  <si>
    <t>ФАП с. Винниково</t>
  </si>
  <si>
    <t>ГБУЗ АО "Октябрьская районная больница"</t>
  </si>
  <si>
    <t>ФАП п. Восточный</t>
  </si>
  <si>
    <t>ФАП с. Короли</t>
  </si>
  <si>
    <t>ФАП с. Марьяновка</t>
  </si>
  <si>
    <t>ФАП с. Романовка</t>
  </si>
  <si>
    <t>ФАП с. Панино</t>
  </si>
  <si>
    <t>ФАП с. Нагорное</t>
  </si>
  <si>
    <t>ФАП с. Смелое</t>
  </si>
  <si>
    <t>ФАП с.Ильиновка</t>
  </si>
  <si>
    <t>ФАП с. Борисоглебка</t>
  </si>
  <si>
    <t>ФАП с. Николо-Александровка</t>
  </si>
  <si>
    <t>ФАП с. Трудовое</t>
  </si>
  <si>
    <t>ФАП с. Покровка</t>
  </si>
  <si>
    <t xml:space="preserve">ФАП с. Максимовка </t>
  </si>
  <si>
    <t>ФАП с. Новомихайловка</t>
  </si>
  <si>
    <t>ФАП с. Мухинский</t>
  </si>
  <si>
    <t>ФАП с. Песчано-Озерка</t>
  </si>
  <si>
    <t>ФАП с. Екатеринославка (комбинат "Таежный")</t>
  </si>
  <si>
    <t>ГБУЗ АО "Ромненская районная больница"</t>
  </si>
  <si>
    <t>ФАП с. Каховка</t>
  </si>
  <si>
    <t>ФАП с. Калиновка</t>
  </si>
  <si>
    <t>ФАП с. Смоляное</t>
  </si>
  <si>
    <t>ФАП с. Амаранка</t>
  </si>
  <si>
    <t>ФАП с. Новый Быт</t>
  </si>
  <si>
    <t>ФАП с. Дальневосточное</t>
  </si>
  <si>
    <t>ФАП с. Рогозовка</t>
  </si>
  <si>
    <t>ФАП с. Чергали</t>
  </si>
  <si>
    <t>ФАП с. Верхнебелое</t>
  </si>
  <si>
    <t>ФАП с. Морозовка</t>
  </si>
  <si>
    <t>ФАП с. Знаменка</t>
  </si>
  <si>
    <t>ФАП с. Братолюбовка</t>
  </si>
  <si>
    <t>ФАП с. Новониколаевка</t>
  </si>
  <si>
    <t>ГБУЗ АО "Серышевская районная больница"</t>
  </si>
  <si>
    <t>ФАП с. Озерное</t>
  </si>
  <si>
    <t>ФАП с. Белоногово</t>
  </si>
  <si>
    <t>ФАП с. Борисполь</t>
  </si>
  <si>
    <t>ФАП с. Введеновка</t>
  </si>
  <si>
    <t>ФАП с. Добрянка</t>
  </si>
  <si>
    <t>ФАП с. Казанка</t>
  </si>
  <si>
    <t>ФАП с. Лебяжье</t>
  </si>
  <si>
    <t>ФАП жд.ст Арга</t>
  </si>
  <si>
    <t>ФАП с. Поляна</t>
  </si>
  <si>
    <t>ФАП с. Украинка</t>
  </si>
  <si>
    <t>ФАП с. Тавричанка</t>
  </si>
  <si>
    <t>ФАП с. Фроловка</t>
  </si>
  <si>
    <t>ФАП с. Томское</t>
  </si>
  <si>
    <t>ФАП с. Ключики</t>
  </si>
  <si>
    <t>ФАП с. Большая Сазанка</t>
  </si>
  <si>
    <t>ФАП с. Сосновка</t>
  </si>
  <si>
    <t>ФАП с. Бочкаревка</t>
  </si>
  <si>
    <t>ФАП с. Автономовка</t>
  </si>
  <si>
    <t>ФАП с. Водораздельное</t>
  </si>
  <si>
    <t>ФАП с. Державинка</t>
  </si>
  <si>
    <t>ФАП с. Лиманное</t>
  </si>
  <si>
    <t>ФАП с. Белогорка</t>
  </si>
  <si>
    <t>ФАП с. Паруновка</t>
  </si>
  <si>
    <t>ФАП с. Рождественка</t>
  </si>
  <si>
    <t>ФАП с. Широкий Лог</t>
  </si>
  <si>
    <t>от 2001</t>
  </si>
  <si>
    <t>ГБУЗ АО "Селемджинская районная больница"</t>
  </si>
  <si>
    <t>ФАП с. Коболдо</t>
  </si>
  <si>
    <t>ФАП п. Исса</t>
  </si>
  <si>
    <t>ФАП с. Норск</t>
  </si>
  <si>
    <t>ФАП с. Ивановский</t>
  </si>
  <si>
    <t>ФАП с. Огоджа</t>
  </si>
  <si>
    <t>ГБУЗ АО "Сковородинская ЦРБ"</t>
  </si>
  <si>
    <t>ФАП п. Лесной</t>
  </si>
  <si>
    <t>ФАП с. Невер</t>
  </si>
  <si>
    <t>ФАП п. Солнечный</t>
  </si>
  <si>
    <t>ФАП с. Албазино</t>
  </si>
  <si>
    <t xml:space="preserve">ФАП с. Тахтамыгда </t>
  </si>
  <si>
    <t>ФАП с. Мадалан</t>
  </si>
  <si>
    <t>ФАП с. Игнашино</t>
  </si>
  <si>
    <t xml:space="preserve">ГАУЗ АО "Тамбовская районная больница" </t>
  </si>
  <si>
    <t>ФАП с. Косицыно</t>
  </si>
  <si>
    <t>ФАП с. Свободка</t>
  </si>
  <si>
    <t>ФАП с. Толстовка</t>
  </si>
  <si>
    <t>ФАП с. Жариково</t>
  </si>
  <si>
    <t>ФАП с. Гильчин</t>
  </si>
  <si>
    <t>ФАП с. Рощино</t>
  </si>
  <si>
    <t>ФАП с. Орлецкое</t>
  </si>
  <si>
    <t>ФАП с. Лазаревка</t>
  </si>
  <si>
    <t>ФАП с. Липовка</t>
  </si>
  <si>
    <t>ФАП с. Привольное</t>
  </si>
  <si>
    <t xml:space="preserve">ФАП с. Муравьевка </t>
  </si>
  <si>
    <t xml:space="preserve">ФАП с. Садовое </t>
  </si>
  <si>
    <t>ФАП с. Лермонтовка</t>
  </si>
  <si>
    <t xml:space="preserve">ФАП с. Придорожное </t>
  </si>
  <si>
    <t>ФАП с. Красное</t>
  </si>
  <si>
    <t>ФАП с. Куропатино</t>
  </si>
  <si>
    <t>ФАП с.Чуевка</t>
  </si>
  <si>
    <t>из них: женщин репродуктивного возраста</t>
  </si>
  <si>
    <t>Норматив финансирования в год, руб. (по ПГГ)</t>
  </si>
  <si>
    <t>ИТОГО:</t>
  </si>
  <si>
    <t>ИТОГО :</t>
  </si>
  <si>
    <t xml:space="preserve"> Перечень фельдшерских здравпунктов, фельдшерско-акушерских пунктов, дифференцированных по численности обслуживаемого населения, с соответствующим размером финансового обеспечения </t>
  </si>
  <si>
    <t>Объем финансового обеспечения в мес., руб. ((гр.17*18*21)/12)</t>
  </si>
  <si>
    <t>от 901 до 1500</t>
  </si>
  <si>
    <t>Финансовое обеспечение на 2025 г.</t>
  </si>
  <si>
    <t>ФАП с. Передовое</t>
  </si>
  <si>
    <t>с 01.01.2025</t>
  </si>
  <si>
    <t>Размер финансового обеспечения с учетом коэффициента по численности обслуживания, руб (при полной укомплектованности) (гр.14*гр.15)</t>
  </si>
  <si>
    <t>Размер финансового обеспечения с учетом коэффициента специфики), руб. (гр.17*гр.18)</t>
  </si>
  <si>
    <t>Повышающий коэффициент  (затраты на просветительскую деятельность)</t>
  </si>
  <si>
    <t>Коэффициент специфики</t>
  </si>
  <si>
    <t>Численность обслуживаемых жителей, чел.</t>
  </si>
  <si>
    <t>Коэффициента дифференциации (с учетом коэф-та доступности 1,04), руб.</t>
  </si>
  <si>
    <t>Поправочный коэффициент по численности обслуживания</t>
  </si>
  <si>
    <t xml:space="preserve"> к  Тарифному соглашению в сфере обязательного</t>
  </si>
  <si>
    <t>медицинского страхования Амурской области на 2025 год</t>
  </si>
  <si>
    <t>Приложение № 28</t>
  </si>
  <si>
    <t>Затраты на просветительскую работу в год, руб. (гр.13*38,0¹ руб.*12)</t>
  </si>
  <si>
    <r>
      <t xml:space="preserve">Объем финансового обеспечения на год, руб. </t>
    </r>
    <r>
      <rPr>
        <sz val="14"/>
        <rFont val="Times New Roman"/>
        <family val="1"/>
        <charset val="204"/>
      </rPr>
      <t>((Σгр.2-гр.9)+(гр.22*4))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</si>
</sst>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_₽_-;\-* #,##0.00\ _₽_-;_-* &quot;-&quot;??\ _₽_-;_-@_-"/>
    <numFmt numFmtId="165" formatCode="_-* #,##0.00_-;\-* #,##0.00_-;_-* &quot;-&quot;??_-;_-@_-"/>
    <numFmt numFmtId="166" formatCode="#,##0.000"/>
    <numFmt numFmtId="167" formatCode="#,##0.0"/>
    <numFmt numFmtId="168" formatCode="#,##0.000000"/>
    <numFmt numFmtId="169" formatCode="#,##0.00000000"/>
    <numFmt numFmtId="170" formatCode="#,##0.000000000"/>
    <numFmt numFmtId="171" formatCode="0.000000"/>
    <numFmt numFmtId="172" formatCode="0.000000000"/>
    <numFmt numFmtId="173" formatCode="_-* #,##0.00_р_._-;\-* #,##0.00_р_._-;_-* &quot;-&quot;??_р_._-;_-@_-"/>
    <numFmt numFmtId="174" formatCode="0.00000"/>
  </numFmts>
  <fonts count="10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0">
    <xf numFmtId="0" fontId="0" fillId="0" borderId="0"/>
    <xf numFmtId="0" fontId="52" fillId="0" borderId="0"/>
    <xf numFmtId="0" fontId="52" fillId="0" borderId="0"/>
    <xf numFmtId="0" fontId="57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59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59" fillId="2" borderId="0" applyNumberFormat="0" applyBorder="0" applyAlignment="0" applyProtection="0"/>
    <xf numFmtId="0" fontId="59" fillId="3" borderId="0" applyNumberFormat="0" applyBorder="0" applyAlignment="0" applyProtection="0"/>
    <xf numFmtId="0" fontId="59" fillId="4" borderId="0" applyNumberFormat="0" applyBorder="0" applyAlignment="0" applyProtection="0"/>
    <xf numFmtId="0" fontId="59" fillId="2" borderId="0" applyNumberFormat="0" applyBorder="0" applyAlignment="0" applyProtection="0"/>
    <xf numFmtId="0" fontId="59" fillId="5" borderId="0" applyNumberFormat="0" applyBorder="0" applyAlignment="0" applyProtection="0"/>
    <xf numFmtId="0" fontId="59" fillId="3" borderId="0" applyNumberFormat="0" applyBorder="0" applyAlignment="0" applyProtection="0"/>
    <xf numFmtId="0" fontId="59" fillId="6" borderId="0" applyNumberFormat="0" applyBorder="0" applyAlignment="0" applyProtection="0"/>
    <xf numFmtId="0" fontId="59" fillId="7" borderId="0" applyNumberFormat="0" applyBorder="0" applyAlignment="0" applyProtection="0"/>
    <xf numFmtId="0" fontId="59" fillId="8" borderId="0" applyNumberFormat="0" applyBorder="0" applyAlignment="0" applyProtection="0"/>
    <xf numFmtId="0" fontId="59" fillId="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76" fillId="10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6" borderId="0" applyNumberFormat="0" applyBorder="0" applyAlignment="0" applyProtection="0"/>
    <xf numFmtId="0" fontId="76" fillId="10" borderId="0" applyNumberFormat="0" applyBorder="0" applyAlignment="0" applyProtection="0"/>
    <xf numFmtId="0" fontId="76" fillId="3" borderId="0" applyNumberFormat="0" applyBorder="0" applyAlignment="0" applyProtection="0"/>
    <xf numFmtId="0" fontId="77" fillId="0" borderId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76" fillId="14" borderId="0" applyNumberFormat="0" applyBorder="0" applyAlignment="0" applyProtection="0"/>
    <xf numFmtId="0" fontId="76" fillId="10" borderId="0" applyNumberFormat="0" applyBorder="0" applyAlignment="0" applyProtection="0"/>
    <xf numFmtId="0" fontId="76" fillId="15" borderId="0" applyNumberFormat="0" applyBorder="0" applyAlignment="0" applyProtection="0"/>
    <xf numFmtId="0" fontId="78" fillId="3" borderId="5" applyNumberFormat="0" applyAlignment="0" applyProtection="0"/>
    <xf numFmtId="0" fontId="79" fillId="6" borderId="6" applyNumberFormat="0" applyAlignment="0" applyProtection="0"/>
    <xf numFmtId="0" fontId="80" fillId="6" borderId="5" applyNumberFormat="0" applyAlignment="0" applyProtection="0"/>
    <xf numFmtId="0" fontId="81" fillId="0" borderId="7" applyNumberFormat="0" applyFill="0" applyAlignment="0" applyProtection="0"/>
    <xf numFmtId="0" fontId="82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0" applyNumberFormat="0" applyFill="0" applyAlignment="0" applyProtection="0"/>
    <xf numFmtId="0" fontId="85" fillId="16" borderId="11" applyNumberFormat="0" applyAlignment="0" applyProtection="0"/>
    <xf numFmtId="0" fontId="86" fillId="0" borderId="0" applyNumberFormat="0" applyFill="0" applyBorder="0" applyAlignment="0" applyProtection="0"/>
    <xf numFmtId="0" fontId="87" fillId="17" borderId="0" applyNumberFormat="0" applyBorder="0" applyAlignment="0" applyProtection="0"/>
    <xf numFmtId="0" fontId="88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90" fillId="0" borderId="0"/>
    <xf numFmtId="0" fontId="91" fillId="0" borderId="0"/>
    <xf numFmtId="0" fontId="92" fillId="0" borderId="0"/>
    <xf numFmtId="0" fontId="92" fillId="0" borderId="0"/>
    <xf numFmtId="0" fontId="88" fillId="0" borderId="0"/>
    <xf numFmtId="0" fontId="57" fillId="0" borderId="0"/>
    <xf numFmtId="0" fontId="89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92" fillId="0" borderId="0" applyNumberFormat="0" applyFont="0" applyFill="0" applyBorder="0" applyAlignment="0" applyProtection="0">
      <alignment vertical="top"/>
    </xf>
    <xf numFmtId="0" fontId="59" fillId="0" borderId="0"/>
    <xf numFmtId="0" fontId="2" fillId="0" borderId="0"/>
    <xf numFmtId="0" fontId="2" fillId="0" borderId="0"/>
    <xf numFmtId="0" fontId="59" fillId="0" borderId="0"/>
    <xf numFmtId="0" fontId="9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2" fillId="0" borderId="0"/>
    <xf numFmtId="0" fontId="92" fillId="0" borderId="0"/>
    <xf numFmtId="0" fontId="55" fillId="0" borderId="0" applyFill="0" applyBorder="0" applyProtection="0">
      <alignment wrapText="1"/>
      <protection locked="0"/>
    </xf>
    <xf numFmtId="0" fontId="93" fillId="18" borderId="0" applyNumberFormat="0" applyBorder="0" applyAlignment="0" applyProtection="0"/>
    <xf numFmtId="0" fontId="94" fillId="0" borderId="0" applyNumberFormat="0" applyFill="0" applyBorder="0" applyAlignment="0" applyProtection="0"/>
    <xf numFmtId="0" fontId="90" fillId="4" borderId="12" applyNumberFormat="0" applyFont="0" applyAlignment="0" applyProtection="0"/>
    <xf numFmtId="9" fontId="89" fillId="0" borderId="0" applyFont="0" applyFill="0" applyBorder="0" applyAlignment="0" applyProtection="0"/>
    <xf numFmtId="9" fontId="92" fillId="0" borderId="0" quotePrefix="1" applyFont="0" applyFill="0" applyBorder="0" applyAlignment="0">
      <protection locked="0"/>
    </xf>
    <xf numFmtId="0" fontId="95" fillId="0" borderId="13" applyNumberFormat="0" applyFill="0" applyAlignment="0" applyProtection="0"/>
    <xf numFmtId="0" fontId="96" fillId="0" borderId="0" applyNumberForma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92" fillId="0" borderId="0" applyFill="0" applyBorder="0" applyAlignment="0" applyProtection="0"/>
    <xf numFmtId="173" fontId="57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92" fillId="0" borderId="0" quotePrefix="1" applyFont="0" applyFill="0" applyBorder="0" applyAlignment="0">
      <protection locked="0"/>
    </xf>
    <xf numFmtId="173" fontId="75" fillId="0" borderId="0" applyFont="0" applyFill="0" applyBorder="0" applyAlignment="0" applyProtection="0"/>
    <xf numFmtId="173" fontId="92" fillId="0" borderId="0" applyFill="0" applyBorder="0" applyAlignment="0" applyProtection="0"/>
    <xf numFmtId="173" fontId="89" fillId="0" borderId="0" applyFont="0" applyFill="0" applyBorder="0" applyAlignment="0" applyProtection="0"/>
    <xf numFmtId="173" fontId="92" fillId="0" borderId="0" applyFill="0" applyBorder="0" applyAlignment="0" applyProtection="0"/>
    <xf numFmtId="165" fontId="57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97" fillId="19" borderId="0" applyNumberFormat="0" applyBorder="0" applyAlignment="0" applyProtection="0"/>
  </cellStyleXfs>
  <cellXfs count="124">
    <xf numFmtId="0" fontId="0" fillId="0" borderId="0" xfId="0"/>
    <xf numFmtId="0" fontId="58" fillId="0" borderId="0" xfId="71" applyFont="1" applyAlignment="1">
      <alignment wrapText="1"/>
    </xf>
    <xf numFmtId="0" fontId="3" fillId="0" borderId="0" xfId="71"/>
    <xf numFmtId="0" fontId="60" fillId="0" borderId="1" xfId="71" applyFont="1" applyBorder="1" applyAlignment="1">
      <alignment horizontal="right" vertical="center" wrapText="1"/>
    </xf>
    <xf numFmtId="0" fontId="58" fillId="0" borderId="0" xfId="71" applyFont="1"/>
    <xf numFmtId="0" fontId="61" fillId="0" borderId="0" xfId="71" applyFont="1" applyAlignment="1">
      <alignment wrapText="1"/>
    </xf>
    <xf numFmtId="0" fontId="61" fillId="0" borderId="0" xfId="71" applyFont="1"/>
    <xf numFmtId="0" fontId="64" fillId="0" borderId="0" xfId="3" applyFont="1" applyAlignment="1">
      <alignment horizontal="right"/>
    </xf>
    <xf numFmtId="4" fontId="65" fillId="0" borderId="1" xfId="71" applyNumberFormat="1" applyFont="1" applyBorder="1" applyAlignment="1">
      <alignment horizontal="center" vertical="center" wrapText="1"/>
    </xf>
    <xf numFmtId="4" fontId="66" fillId="0" borderId="1" xfId="71" applyNumberFormat="1" applyFont="1" applyBorder="1" applyAlignment="1">
      <alignment horizontal="center" vertical="center" wrapText="1"/>
    </xf>
    <xf numFmtId="0" fontId="63" fillId="0" borderId="0" xfId="71" applyFont="1" applyAlignment="1">
      <alignment wrapText="1"/>
    </xf>
    <xf numFmtId="4" fontId="67" fillId="0" borderId="1" xfId="71" applyNumberFormat="1" applyFont="1" applyBorder="1" applyAlignment="1">
      <alignment horizontal="center" vertical="center" wrapText="1"/>
    </xf>
    <xf numFmtId="4" fontId="69" fillId="0" borderId="1" xfId="71" applyNumberFormat="1" applyFont="1" applyBorder="1" applyAlignment="1">
      <alignment horizontal="center" vertical="center" wrapText="1"/>
    </xf>
    <xf numFmtId="3" fontId="67" fillId="0" borderId="1" xfId="71" applyNumberFormat="1" applyFont="1" applyBorder="1" applyAlignment="1">
      <alignment horizontal="center" vertical="center" wrapText="1"/>
    </xf>
    <xf numFmtId="0" fontId="62" fillId="0" borderId="0" xfId="71" applyFont="1"/>
    <xf numFmtId="4" fontId="70" fillId="0" borderId="1" xfId="71" applyNumberFormat="1" applyFont="1" applyBorder="1" applyAlignment="1">
      <alignment horizontal="center" vertical="center" wrapText="1"/>
    </xf>
    <xf numFmtId="166" fontId="70" fillId="0" borderId="1" xfId="71" applyNumberFormat="1" applyFont="1" applyBorder="1" applyAlignment="1">
      <alignment horizontal="center" vertical="center" wrapText="1"/>
    </xf>
    <xf numFmtId="3" fontId="69" fillId="0" borderId="1" xfId="71" applyNumberFormat="1" applyFont="1" applyBorder="1" applyAlignment="1">
      <alignment horizontal="center" vertical="center" wrapText="1"/>
    </xf>
    <xf numFmtId="1" fontId="72" fillId="0" borderId="1" xfId="0" applyNumberFormat="1" applyFont="1" applyBorder="1" applyAlignment="1">
      <alignment horizontal="center" vertical="center" wrapText="1"/>
    </xf>
    <xf numFmtId="1" fontId="73" fillId="0" borderId="1" xfId="0" applyNumberFormat="1" applyFont="1" applyBorder="1" applyAlignment="1">
      <alignment horizontal="center" vertical="center" wrapText="1"/>
    </xf>
    <xf numFmtId="1" fontId="53" fillId="0" borderId="1" xfId="3" applyNumberFormat="1" applyFont="1" applyBorder="1" applyAlignment="1">
      <alignment horizontal="center" vertical="center" wrapText="1"/>
    </xf>
    <xf numFmtId="1" fontId="55" fillId="0" borderId="1" xfId="3" applyNumberFormat="1" applyFont="1" applyBorder="1" applyAlignment="1">
      <alignment horizontal="center" vertical="center" wrapText="1"/>
    </xf>
    <xf numFmtId="1" fontId="73" fillId="0" borderId="1" xfId="3" applyNumberFormat="1" applyFont="1" applyBorder="1" applyAlignment="1">
      <alignment horizontal="center" vertical="center" wrapText="1"/>
    </xf>
    <xf numFmtId="1" fontId="2" fillId="0" borderId="0" xfId="71" applyNumberFormat="1" applyFont="1"/>
    <xf numFmtId="4" fontId="67" fillId="0" borderId="1" xfId="71" applyNumberFormat="1" applyFont="1" applyBorder="1" applyAlignment="1">
      <alignment horizontal="center" wrapText="1"/>
    </xf>
    <xf numFmtId="0" fontId="60" fillId="0" borderId="1" xfId="71" applyFont="1" applyBorder="1" applyAlignment="1">
      <alignment vertical="center" wrapText="1"/>
    </xf>
    <xf numFmtId="0" fontId="69" fillId="0" borderId="1" xfId="0" applyFont="1" applyBorder="1" applyAlignment="1">
      <alignment vertical="center" wrapText="1"/>
    </xf>
    <xf numFmtId="0" fontId="69" fillId="0" borderId="1" xfId="71" applyFont="1" applyBorder="1" applyAlignment="1">
      <alignment vertical="center" wrapText="1"/>
    </xf>
    <xf numFmtId="0" fontId="67" fillId="0" borderId="1" xfId="0" applyFont="1" applyBorder="1" applyAlignment="1">
      <alignment horizontal="center"/>
    </xf>
    <xf numFmtId="0" fontId="74" fillId="0" borderId="1" xfId="71" applyFont="1" applyBorder="1" applyAlignment="1">
      <alignment vertical="center" wrapText="1"/>
    </xf>
    <xf numFmtId="168" fontId="69" fillId="0" borderId="1" xfId="71" applyNumberFormat="1" applyFont="1" applyBorder="1" applyAlignment="1">
      <alignment horizontal="center" vertical="center" wrapText="1"/>
    </xf>
    <xf numFmtId="166" fontId="69" fillId="0" borderId="1" xfId="71" applyNumberFormat="1" applyFont="1" applyBorder="1" applyAlignment="1">
      <alignment horizontal="center" vertical="center" wrapText="1"/>
    </xf>
    <xf numFmtId="174" fontId="3" fillId="0" borderId="0" xfId="71" applyNumberFormat="1"/>
    <xf numFmtId="2" fontId="3" fillId="0" borderId="0" xfId="71" applyNumberFormat="1"/>
    <xf numFmtId="4" fontId="3" fillId="0" borderId="0" xfId="71" applyNumberFormat="1"/>
    <xf numFmtId="2" fontId="1" fillId="0" borderId="0" xfId="71" applyNumberFormat="1" applyFont="1"/>
    <xf numFmtId="2" fontId="2" fillId="0" borderId="0" xfId="71" applyNumberFormat="1" applyFont="1"/>
    <xf numFmtId="2" fontId="61" fillId="0" borderId="0" xfId="71" applyNumberFormat="1" applyFont="1"/>
    <xf numFmtId="4" fontId="61" fillId="0" borderId="0" xfId="71" applyNumberFormat="1" applyFont="1" applyFill="1" applyAlignment="1">
      <alignment wrapText="1"/>
    </xf>
    <xf numFmtId="4" fontId="60" fillId="0" borderId="1" xfId="71" applyNumberFormat="1" applyFont="1" applyFill="1" applyBorder="1" applyAlignment="1">
      <alignment vertical="center" wrapText="1"/>
    </xf>
    <xf numFmtId="4" fontId="67" fillId="0" borderId="1" xfId="71" applyNumberFormat="1" applyFont="1" applyFill="1" applyBorder="1" applyAlignment="1">
      <alignment horizontal="center" vertical="center" wrapText="1"/>
    </xf>
    <xf numFmtId="4" fontId="70" fillId="0" borderId="1" xfId="71" applyNumberFormat="1" applyFont="1" applyFill="1" applyBorder="1" applyAlignment="1">
      <alignment horizontal="center" vertical="center" wrapText="1"/>
    </xf>
    <xf numFmtId="4" fontId="69" fillId="0" borderId="1" xfId="0" applyNumberFormat="1" applyFont="1" applyFill="1" applyBorder="1" applyAlignment="1">
      <alignment vertical="center" wrapText="1"/>
    </xf>
    <xf numFmtId="4" fontId="66" fillId="0" borderId="1" xfId="71" applyNumberFormat="1" applyFont="1" applyFill="1" applyBorder="1" applyAlignment="1">
      <alignment horizontal="center" vertical="center" wrapText="1"/>
    </xf>
    <xf numFmtId="4" fontId="69" fillId="0" borderId="1" xfId="71" applyNumberFormat="1" applyFont="1" applyFill="1" applyBorder="1" applyAlignment="1">
      <alignment horizontal="center" vertical="center" wrapText="1"/>
    </xf>
    <xf numFmtId="4" fontId="69" fillId="0" borderId="1" xfId="71" applyNumberFormat="1" applyFont="1" applyFill="1" applyBorder="1" applyAlignment="1">
      <alignment vertical="center" wrapText="1"/>
    </xf>
    <xf numFmtId="4" fontId="74" fillId="0" borderId="1" xfId="71" applyNumberFormat="1" applyFont="1" applyFill="1" applyBorder="1" applyAlignment="1">
      <alignment vertical="center" wrapText="1"/>
    </xf>
    <xf numFmtId="4" fontId="67" fillId="0" borderId="1" xfId="71" applyNumberFormat="1" applyFont="1" applyFill="1" applyBorder="1" applyAlignment="1">
      <alignment horizontal="center" wrapText="1"/>
    </xf>
    <xf numFmtId="3" fontId="72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vertical="center" wrapText="1"/>
    </xf>
    <xf numFmtId="0" fontId="55" fillId="0" borderId="3" xfId="0" applyFont="1" applyFill="1" applyBorder="1" applyAlignment="1">
      <alignment horizontal="center" vertical="center" wrapText="1"/>
    </xf>
    <xf numFmtId="2" fontId="67" fillId="0" borderId="1" xfId="71" applyNumberFormat="1" applyFont="1" applyBorder="1" applyAlignment="1">
      <alignment horizontal="center" wrapText="1"/>
    </xf>
    <xf numFmtId="168" fontId="67" fillId="0" borderId="1" xfId="71" applyNumberFormat="1" applyFont="1" applyBorder="1" applyAlignment="1">
      <alignment horizontal="center" vertical="center" wrapText="1"/>
    </xf>
    <xf numFmtId="166" fontId="67" fillId="0" borderId="1" xfId="71" applyNumberFormat="1" applyFont="1" applyBorder="1" applyAlignment="1">
      <alignment horizontal="center" vertical="center" wrapText="1"/>
    </xf>
    <xf numFmtId="168" fontId="67" fillId="0" borderId="1" xfId="0" applyNumberFormat="1" applyFont="1" applyBorder="1" applyAlignment="1">
      <alignment horizontal="center"/>
    </xf>
    <xf numFmtId="171" fontId="67" fillId="0" borderId="1" xfId="71" applyNumberFormat="1" applyFont="1" applyBorder="1" applyAlignment="1">
      <alignment horizontal="center" wrapText="1"/>
    </xf>
    <xf numFmtId="171" fontId="67" fillId="0" borderId="1" xfId="71" applyNumberFormat="1" applyFont="1" applyBorder="1" applyAlignment="1">
      <alignment horizontal="center"/>
    </xf>
    <xf numFmtId="0" fontId="102" fillId="0" borderId="0" xfId="71" applyFont="1" applyAlignment="1">
      <alignment wrapText="1"/>
    </xf>
    <xf numFmtId="0" fontId="103" fillId="0" borderId="1" xfId="71" applyFont="1" applyBorder="1" applyAlignment="1">
      <alignment vertical="center" wrapText="1"/>
    </xf>
    <xf numFmtId="172" fontId="58" fillId="0" borderId="0" xfId="71" applyNumberFormat="1" applyFont="1"/>
    <xf numFmtId="2" fontId="58" fillId="0" borderId="0" xfId="71" applyNumberFormat="1" applyFont="1"/>
    <xf numFmtId="2" fontId="104" fillId="0" borderId="0" xfId="71" applyNumberFormat="1" applyFont="1"/>
    <xf numFmtId="2" fontId="105" fillId="0" borderId="0" xfId="71" applyNumberFormat="1" applyFont="1"/>
    <xf numFmtId="0" fontId="61" fillId="0" borderId="0" xfId="71" applyFont="1" applyFill="1" applyAlignment="1">
      <alignment wrapText="1"/>
    </xf>
    <xf numFmtId="1" fontId="73" fillId="0" borderId="1" xfId="0" applyNumberFormat="1" applyFont="1" applyFill="1" applyBorder="1" applyAlignment="1">
      <alignment horizontal="center" vertical="center" wrapText="1"/>
    </xf>
    <xf numFmtId="0" fontId="60" fillId="0" borderId="1" xfId="71" applyFont="1" applyFill="1" applyBorder="1" applyAlignment="1">
      <alignment vertical="center" wrapText="1"/>
    </xf>
    <xf numFmtId="0" fontId="69" fillId="0" borderId="1" xfId="0" applyFont="1" applyFill="1" applyBorder="1" applyAlignment="1">
      <alignment vertical="center" wrapText="1"/>
    </xf>
    <xf numFmtId="0" fontId="69" fillId="0" borderId="1" xfId="71" applyFont="1" applyFill="1" applyBorder="1" applyAlignment="1">
      <alignment vertical="center" wrapText="1"/>
    </xf>
    <xf numFmtId="0" fontId="74" fillId="0" borderId="1" xfId="71" applyFont="1" applyFill="1" applyBorder="1" applyAlignment="1">
      <alignment vertical="center" wrapText="1"/>
    </xf>
    <xf numFmtId="4" fontId="63" fillId="0" borderId="0" xfId="71" applyNumberFormat="1" applyFont="1" applyFill="1" applyAlignment="1">
      <alignment horizontal="center" vertical="center" wrapText="1"/>
    </xf>
    <xf numFmtId="1" fontId="55" fillId="0" borderId="1" xfId="3" applyNumberFormat="1" applyFont="1" applyFill="1" applyBorder="1" applyAlignment="1">
      <alignment horizontal="center" vertical="center" wrapText="1"/>
    </xf>
    <xf numFmtId="0" fontId="98" fillId="0" borderId="1" xfId="71" applyFont="1" applyFill="1" applyBorder="1" applyAlignment="1">
      <alignment vertical="center" wrapText="1"/>
    </xf>
    <xf numFmtId="0" fontId="99" fillId="0" borderId="1" xfId="71" applyFont="1" applyFill="1" applyBorder="1" applyAlignment="1">
      <alignment vertical="center" wrapText="1"/>
    </xf>
    <xf numFmtId="0" fontId="55" fillId="0" borderId="1" xfId="0" applyFont="1" applyFill="1" applyBorder="1" applyAlignment="1">
      <alignment vertical="center"/>
    </xf>
    <xf numFmtId="0" fontId="69" fillId="0" borderId="1" xfId="0" applyFont="1" applyFill="1" applyBorder="1" applyAlignment="1">
      <alignment horizontal="right" vertical="center" wrapText="1"/>
    </xf>
    <xf numFmtId="0" fontId="60" fillId="0" borderId="1" xfId="71" applyFont="1" applyFill="1" applyBorder="1" applyAlignment="1">
      <alignment horizontal="right" vertical="center" wrapText="1"/>
    </xf>
    <xf numFmtId="0" fontId="53" fillId="0" borderId="1" xfId="0" applyFont="1" applyFill="1" applyBorder="1" applyAlignment="1">
      <alignment vertical="center" wrapText="1"/>
    </xf>
    <xf numFmtId="49" fontId="60" fillId="0" borderId="1" xfId="71" applyNumberFormat="1" applyFont="1" applyFill="1" applyBorder="1" applyAlignment="1">
      <alignment vertical="center" wrapText="1"/>
    </xf>
    <xf numFmtId="4" fontId="106" fillId="0" borderId="0" xfId="71" applyNumberFormat="1" applyFont="1" applyFill="1" applyAlignment="1">
      <alignment horizontal="center" vertical="center" wrapText="1"/>
    </xf>
    <xf numFmtId="0" fontId="106" fillId="0" borderId="0" xfId="71" applyFont="1" applyAlignment="1">
      <alignment horizontal="right" wrapText="1"/>
    </xf>
    <xf numFmtId="0" fontId="106" fillId="0" borderId="0" xfId="71" applyFont="1" applyFill="1" applyAlignment="1">
      <alignment wrapText="1"/>
    </xf>
    <xf numFmtId="1" fontId="72" fillId="0" borderId="1" xfId="0" applyNumberFormat="1" applyFont="1" applyFill="1" applyBorder="1" applyAlignment="1">
      <alignment horizontal="center" vertical="center" wrapText="1"/>
    </xf>
    <xf numFmtId="0" fontId="54" fillId="0" borderId="1" xfId="71" applyFont="1" applyFill="1" applyBorder="1" applyAlignment="1">
      <alignment vertical="center" wrapText="1"/>
    </xf>
    <xf numFmtId="170" fontId="67" fillId="0" borderId="1" xfId="71" applyNumberFormat="1" applyFont="1" applyFill="1" applyBorder="1" applyAlignment="1">
      <alignment horizontal="center" vertical="center" wrapText="1"/>
    </xf>
    <xf numFmtId="169" fontId="70" fillId="0" borderId="1" xfId="71" applyNumberFormat="1" applyFont="1" applyFill="1" applyBorder="1" applyAlignment="1">
      <alignment horizontal="center" vertical="center" wrapText="1"/>
    </xf>
    <xf numFmtId="0" fontId="70" fillId="0" borderId="1" xfId="0" applyFont="1" applyFill="1" applyBorder="1" applyAlignment="1">
      <alignment vertical="center" wrapText="1"/>
    </xf>
    <xf numFmtId="0" fontId="70" fillId="0" borderId="1" xfId="71" applyFont="1" applyFill="1" applyBorder="1" applyAlignment="1">
      <alignment vertical="center" wrapText="1"/>
    </xf>
    <xf numFmtId="0" fontId="100" fillId="0" borderId="1" xfId="71" applyFont="1" applyFill="1" applyBorder="1" applyAlignment="1">
      <alignment vertical="center" wrapText="1"/>
    </xf>
    <xf numFmtId="172" fontId="67" fillId="0" borderId="1" xfId="71" applyNumberFormat="1" applyFont="1" applyFill="1" applyBorder="1" applyAlignment="1">
      <alignment horizontal="center" wrapText="1"/>
    </xf>
    <xf numFmtId="0" fontId="67" fillId="0" borderId="1" xfId="71" applyFont="1" applyFill="1" applyBorder="1" applyAlignment="1">
      <alignment horizontal="center"/>
    </xf>
    <xf numFmtId="0" fontId="67" fillId="0" borderId="1" xfId="71" applyFont="1" applyFill="1" applyBorder="1" applyAlignment="1">
      <alignment horizontal="center" wrapText="1"/>
    </xf>
    <xf numFmtId="0" fontId="107" fillId="0" borderId="0" xfId="71" applyFont="1" applyAlignment="1">
      <alignment wrapText="1"/>
    </xf>
    <xf numFmtId="0" fontId="64" fillId="0" borderId="0" xfId="71" applyFont="1" applyAlignment="1">
      <alignment wrapText="1"/>
    </xf>
    <xf numFmtId="0" fontId="73" fillId="0" borderId="0" xfId="71" applyFont="1" applyAlignment="1">
      <alignment wrapText="1"/>
    </xf>
    <xf numFmtId="4" fontId="64" fillId="0" borderId="0" xfId="71" applyNumberFormat="1" applyFont="1" applyFill="1" applyAlignment="1">
      <alignment wrapText="1"/>
    </xf>
    <xf numFmtId="0" fontId="64" fillId="0" borderId="0" xfId="71" applyFont="1" applyFill="1" applyAlignment="1">
      <alignment wrapText="1"/>
    </xf>
    <xf numFmtId="4" fontId="65" fillId="0" borderId="0" xfId="71" applyNumberFormat="1" applyFont="1" applyFill="1" applyAlignment="1">
      <alignment horizontal="center" vertical="center" wrapText="1"/>
    </xf>
    <xf numFmtId="0" fontId="65" fillId="0" borderId="0" xfId="71" applyFont="1" applyAlignment="1">
      <alignment wrapText="1"/>
    </xf>
    <xf numFmtId="0" fontId="72" fillId="0" borderId="14" xfId="0" applyFont="1" applyBorder="1" applyAlignment="1">
      <alignment horizontal="center" vertical="center" wrapText="1"/>
    </xf>
    <xf numFmtId="0" fontId="72" fillId="0" borderId="15" xfId="0" applyFont="1" applyBorder="1" applyAlignment="1">
      <alignment horizontal="center" vertical="center" wrapText="1"/>
    </xf>
    <xf numFmtId="0" fontId="72" fillId="0" borderId="4" xfId="0" applyFont="1" applyBorder="1" applyAlignment="1">
      <alignment horizontal="center" vertical="center" wrapText="1"/>
    </xf>
    <xf numFmtId="0" fontId="72" fillId="0" borderId="2" xfId="0" applyFont="1" applyBorder="1" applyAlignment="1">
      <alignment horizontal="center" vertical="center" wrapText="1"/>
    </xf>
    <xf numFmtId="0" fontId="68" fillId="0" borderId="1" xfId="3" applyFont="1" applyBorder="1" applyAlignment="1">
      <alignment horizontal="center" vertical="center" wrapText="1"/>
    </xf>
    <xf numFmtId="167" fontId="72" fillId="0" borderId="4" xfId="0" applyNumberFormat="1" applyFont="1" applyBorder="1" applyAlignment="1">
      <alignment horizontal="center" vertical="center" wrapText="1"/>
    </xf>
    <xf numFmtId="167" fontId="72" fillId="0" borderId="2" xfId="0" applyNumberFormat="1" applyFont="1" applyBorder="1" applyAlignment="1">
      <alignment horizontal="center" vertical="center" wrapText="1"/>
    </xf>
    <xf numFmtId="4" fontId="72" fillId="0" borderId="4" xfId="0" applyNumberFormat="1" applyFont="1" applyFill="1" applyBorder="1" applyAlignment="1">
      <alignment horizontal="center" vertical="center" wrapText="1"/>
    </xf>
    <xf numFmtId="4" fontId="72" fillId="0" borderId="2" xfId="0" applyNumberFormat="1" applyFont="1" applyFill="1" applyBorder="1" applyAlignment="1">
      <alignment horizontal="center" vertical="center" wrapText="1"/>
    </xf>
    <xf numFmtId="167" fontId="101" fillId="0" borderId="4" xfId="0" applyNumberFormat="1" applyFont="1" applyBorder="1" applyAlignment="1">
      <alignment horizontal="center" vertical="center" wrapText="1"/>
    </xf>
    <xf numFmtId="167" fontId="101" fillId="0" borderId="2" xfId="0" applyNumberFormat="1" applyFont="1" applyBorder="1" applyAlignment="1">
      <alignment horizontal="center" vertical="center" wrapText="1"/>
    </xf>
    <xf numFmtId="0" fontId="73" fillId="0" borderId="4" xfId="0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73" fillId="0" borderId="4" xfId="0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horizontal="center" vertical="center" wrapText="1"/>
    </xf>
    <xf numFmtId="0" fontId="106" fillId="0" borderId="0" xfId="71" applyFont="1" applyAlignment="1">
      <alignment horizontal="right" wrapText="1"/>
    </xf>
    <xf numFmtId="167" fontId="72" fillId="0" borderId="4" xfId="0" applyNumberFormat="1" applyFont="1" applyFill="1" applyBorder="1" applyAlignment="1">
      <alignment horizontal="center" vertical="center" wrapText="1"/>
    </xf>
    <xf numFmtId="167" fontId="72" fillId="0" borderId="2" xfId="0" applyNumberFormat="1" applyFont="1" applyFill="1" applyBorder="1" applyAlignment="1">
      <alignment horizontal="center" vertical="center" wrapText="1"/>
    </xf>
    <xf numFmtId="4" fontId="68" fillId="0" borderId="1" xfId="3" applyNumberFormat="1" applyFont="1" applyFill="1" applyBorder="1" applyAlignment="1">
      <alignment horizontal="center" vertical="center" wrapText="1"/>
    </xf>
    <xf numFmtId="4" fontId="55" fillId="0" borderId="1" xfId="3" applyNumberFormat="1" applyFont="1" applyFill="1" applyBorder="1" applyAlignment="1">
      <alignment horizontal="center" vertical="center" wrapText="1"/>
    </xf>
    <xf numFmtId="0" fontId="54" fillId="0" borderId="0" xfId="71" applyFont="1" applyAlignment="1">
      <alignment horizontal="center" vertical="center" wrapText="1"/>
    </xf>
    <xf numFmtId="0" fontId="56" fillId="0" borderId="1" xfId="3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center" vertical="center" wrapText="1"/>
    </xf>
    <xf numFmtId="0" fontId="71" fillId="0" borderId="1" xfId="3" applyFont="1" applyBorder="1" applyAlignment="1">
      <alignment horizontal="center" vertical="center" wrapText="1"/>
    </xf>
  </cellXfs>
  <cellStyles count="230">
    <cellStyle name="20% — акцент1" xfId="73"/>
    <cellStyle name="20% — акцент2" xfId="74"/>
    <cellStyle name="20% — акцент3" xfId="75"/>
    <cellStyle name="20% — акцент4" xfId="76"/>
    <cellStyle name="20% — акцент5" xfId="77"/>
    <cellStyle name="20% — акцент6" xfId="78"/>
    <cellStyle name="40% — акцент1" xfId="79"/>
    <cellStyle name="40% — акцент2" xfId="80"/>
    <cellStyle name="40% — акцент3" xfId="81"/>
    <cellStyle name="40% — акцент4" xfId="82"/>
    <cellStyle name="40% — акцент5" xfId="83"/>
    <cellStyle name="40% — акцент6" xfId="84"/>
    <cellStyle name="60% — акцент1" xfId="85"/>
    <cellStyle name="60% — акцент2" xfId="86"/>
    <cellStyle name="60% — акцент3" xfId="87"/>
    <cellStyle name="60% — акцент4" xfId="88"/>
    <cellStyle name="60% — акцент5" xfId="89"/>
    <cellStyle name="60% — акцент6" xfId="90"/>
    <cellStyle name="Excel Built-in Normal" xfId="9"/>
    <cellStyle name="Normal_Sheet1" xfId="91"/>
    <cellStyle name="Акцент1 2" xfId="92"/>
    <cellStyle name="Акцент2 2" xfId="93"/>
    <cellStyle name="Акцент3 2" xfId="94"/>
    <cellStyle name="Акцент4 2" xfId="95"/>
    <cellStyle name="Акцент5 2" xfId="96"/>
    <cellStyle name="Акцент6 2" xfId="97"/>
    <cellStyle name="Ввод  2" xfId="98"/>
    <cellStyle name="Вывод 2" xfId="99"/>
    <cellStyle name="Вычисление 2" xfId="100"/>
    <cellStyle name="Заголовок 1 2" xfId="101"/>
    <cellStyle name="Заголовок 2 2" xfId="102"/>
    <cellStyle name="Заголовок 3 2" xfId="103"/>
    <cellStyle name="Заголовок 4 2" xfId="104"/>
    <cellStyle name="Итог 2" xfId="105"/>
    <cellStyle name="Контрольная ячейка 2" xfId="106"/>
    <cellStyle name="Название 2" xfId="107"/>
    <cellStyle name="Нейтральный 2" xfId="108"/>
    <cellStyle name="Обычный" xfId="0" builtinId="0"/>
    <cellStyle name="Обычный 10" xfId="16"/>
    <cellStyle name="Обычный 11" xfId="18"/>
    <cellStyle name="Обычный 12" xfId="19"/>
    <cellStyle name="Обычный 13" xfId="20"/>
    <cellStyle name="Обычный 13 2" xfId="22"/>
    <cellStyle name="Обычный 13 3" xfId="24"/>
    <cellStyle name="Обычный 13 4" xfId="26"/>
    <cellStyle name="Обычный 14" xfId="21"/>
    <cellStyle name="Обычный 15" xfId="23"/>
    <cellStyle name="Обычный 16" xfId="25"/>
    <cellStyle name="Обычный 17" xfId="27"/>
    <cellStyle name="Обычный 18" xfId="28"/>
    <cellStyle name="Обычный 18 2" xfId="29"/>
    <cellStyle name="Обычный 19" xfId="30"/>
    <cellStyle name="Обычный 2" xfId="3"/>
    <cellStyle name="Обычный 2 2" xfId="109"/>
    <cellStyle name="Обычный 2 2 2" xfId="110"/>
    <cellStyle name="Обычный 2 2 2 2" xfId="111"/>
    <cellStyle name="Обычный 2 2 3" xfId="112"/>
    <cellStyle name="Обычный 2 2 3 2" xfId="113"/>
    <cellStyle name="Обычный 2 2 3 2 2" xfId="114"/>
    <cellStyle name="Обычный 2 2 3 2 3" xfId="115"/>
    <cellStyle name="Обычный 2 2 3 2 4" xfId="116"/>
    <cellStyle name="Обычный 2 2 3 3" xfId="117"/>
    <cellStyle name="Обычный 2 2 3 3 2" xfId="118"/>
    <cellStyle name="Обычный 2 2 4" xfId="119"/>
    <cellStyle name="Обычный 2 2 5" xfId="120"/>
    <cellStyle name="Обычный 2 2 6" xfId="121"/>
    <cellStyle name="Обычный 2 2 7" xfId="122"/>
    <cellStyle name="Обычный 2 2 8" xfId="123"/>
    <cellStyle name="Обычный 2 2 8 2" xfId="124"/>
    <cellStyle name="Обычный 2 2_Копия пр №6 от _________2016 Покварт Объемы на 2016 год" xfId="125"/>
    <cellStyle name="Обычный 2 3" xfId="126"/>
    <cellStyle name="Обычный 2 3 2" xfId="127"/>
    <cellStyle name="Обычный 2 4" xfId="1"/>
    <cellStyle name="Обычный 2 4 2" xfId="34"/>
    <cellStyle name="Обычный 2 5" xfId="11"/>
    <cellStyle name="Обычный 2 6" xfId="128"/>
    <cellStyle name="Обычный 2 7" xfId="129"/>
    <cellStyle name="Обычный 2 8" xfId="130"/>
    <cellStyle name="Обычный 2 9" xfId="131"/>
    <cellStyle name="Обычный 2_Fin край 2012" xfId="132"/>
    <cellStyle name="Обычный 20" xfId="31"/>
    <cellStyle name="Обычный 20 2" xfId="33"/>
    <cellStyle name="Обычный 20 3" xfId="37"/>
    <cellStyle name="Обычный 20 4" xfId="39"/>
    <cellStyle name="Обычный 20 5" xfId="42"/>
    <cellStyle name="Обычный 20 6" xfId="44"/>
    <cellStyle name="Обычный 20 7" xfId="46"/>
    <cellStyle name="Обычный 20 8" xfId="48"/>
    <cellStyle name="Обычный 20 9" xfId="50"/>
    <cellStyle name="Обычный 21" xfId="32"/>
    <cellStyle name="Обычный 22" xfId="36"/>
    <cellStyle name="Обычный 23" xfId="38"/>
    <cellStyle name="Обычный 24" xfId="40"/>
    <cellStyle name="Обычный 25" xfId="41"/>
    <cellStyle name="Обычный 25 3" xfId="52"/>
    <cellStyle name="Обычный 26" xfId="43"/>
    <cellStyle name="Обычный 27" xfId="45"/>
    <cellStyle name="Обычный 28" xfId="47"/>
    <cellStyle name="Обычный 29" xfId="49"/>
    <cellStyle name="Обычный 3" xfId="4"/>
    <cellStyle name="Обычный 3 10" xfId="133"/>
    <cellStyle name="Обычный 3 11" xfId="134"/>
    <cellStyle name="Обычный 3 2" xfId="2"/>
    <cellStyle name="Обычный 3 2 2" xfId="10"/>
    <cellStyle name="Обычный 3 2 3" xfId="35"/>
    <cellStyle name="Обычный 3 2 4" xfId="135"/>
    <cellStyle name="Обычный 3 3" xfId="136"/>
    <cellStyle name="Обычный 3 3 2" xfId="137"/>
    <cellStyle name="Обычный 3 3 2 2" xfId="138"/>
    <cellStyle name="Обычный 3 4" xfId="139"/>
    <cellStyle name="Обычный 3 4 2" xfId="140"/>
    <cellStyle name="Обычный 3 5" xfId="141"/>
    <cellStyle name="Обычный 3 5 2" xfId="142"/>
    <cellStyle name="Обычный 3 6" xfId="143"/>
    <cellStyle name="Обычный 3 6 2" xfId="144"/>
    <cellStyle name="Обычный 3 7" xfId="145"/>
    <cellStyle name="Обычный 3 8" xfId="146"/>
    <cellStyle name="Обычный 3 9" xfId="147"/>
    <cellStyle name="Обычный 3_Свод ВМП" xfId="148"/>
    <cellStyle name="Обычный 30" xfId="51"/>
    <cellStyle name="Обычный 31" xfId="53"/>
    <cellStyle name="Обычный 32" xfId="54"/>
    <cellStyle name="Обычный 33" xfId="55"/>
    <cellStyle name="Обычный 34" xfId="56"/>
    <cellStyle name="Обычный 34 2" xfId="57"/>
    <cellStyle name="Обычный 35" xfId="58"/>
    <cellStyle name="Обычный 35 2" xfId="59"/>
    <cellStyle name="Обычный 36" xfId="60"/>
    <cellStyle name="Обычный 37" xfId="61"/>
    <cellStyle name="Обычный 38" xfId="62"/>
    <cellStyle name="Обычный 39" xfId="63"/>
    <cellStyle name="Обычный 4" xfId="5"/>
    <cellStyle name="Обычный 4 2" xfId="149"/>
    <cellStyle name="Обычный 4 3" xfId="150"/>
    <cellStyle name="Обычный 4 4" xfId="151"/>
    <cellStyle name="Обычный 4 5" xfId="152"/>
    <cellStyle name="Обычный 40" xfId="64"/>
    <cellStyle name="Обычный 41" xfId="65"/>
    <cellStyle name="Обычный 42" xfId="66"/>
    <cellStyle name="Обычный 43" xfId="67"/>
    <cellStyle name="Обычный 44" xfId="68"/>
    <cellStyle name="Обычный 45" xfId="69"/>
    <cellStyle name="Обычный 46" xfId="70"/>
    <cellStyle name="Обычный 47" xfId="71"/>
    <cellStyle name="Обычный 48" xfId="72"/>
    <cellStyle name="Обычный 5" xfId="6"/>
    <cellStyle name="Обычный 5 2" xfId="153"/>
    <cellStyle name="Обычный 5 2 2" xfId="154"/>
    <cellStyle name="Обычный 5 2 2 2" xfId="155"/>
    <cellStyle name="Обычный 5 2 3" xfId="156"/>
    <cellStyle name="Обычный 5 3" xfId="157"/>
    <cellStyle name="Обычный 5 4" xfId="158"/>
    <cellStyle name="Обычный 5 4 2" xfId="159"/>
    <cellStyle name="Обычный 5 4 2 2" xfId="160"/>
    <cellStyle name="Обычный 5 4 2 2 2" xfId="161"/>
    <cellStyle name="Обычный 5 4 2 2 3" xfId="162"/>
    <cellStyle name="Обычный 5 4 2 2 3 2" xfId="163"/>
    <cellStyle name="Обычный 5 5" xfId="164"/>
    <cellStyle name="Обычный 5 5 2" xfId="165"/>
    <cellStyle name="Обычный 5 5 2 2" xfId="166"/>
    <cellStyle name="Обычный 5 6" xfId="167"/>
    <cellStyle name="Обычный 6" xfId="7"/>
    <cellStyle name="Обычный 6 2" xfId="168"/>
    <cellStyle name="Обычный 7" xfId="8"/>
    <cellStyle name="Обычный 7 2" xfId="13"/>
    <cellStyle name="Обычный 7 3" xfId="15"/>
    <cellStyle name="Обычный 7 4" xfId="17"/>
    <cellStyle name="Обычный 8" xfId="12"/>
    <cellStyle name="Обычный 8 2" xfId="169"/>
    <cellStyle name="Обычный 9" xfId="14"/>
    <cellStyle name="Обычный 9 2" xfId="170"/>
    <cellStyle name="Обычный Лена" xfId="171"/>
    <cellStyle name="Плохой 2" xfId="172"/>
    <cellStyle name="Пояснение 2" xfId="173"/>
    <cellStyle name="Примечание 2" xfId="174"/>
    <cellStyle name="Процентный 2" xfId="175"/>
    <cellStyle name="Процентный 3" xfId="176"/>
    <cellStyle name="Связанная ячейка 2" xfId="177"/>
    <cellStyle name="Текст предупреждения 2" xfId="178"/>
    <cellStyle name="Финансовый 10" xfId="179"/>
    <cellStyle name="Финансовый 11" xfId="180"/>
    <cellStyle name="Финансовый 12" xfId="181"/>
    <cellStyle name="Финансовый 13" xfId="182"/>
    <cellStyle name="Финансовый 14" xfId="183"/>
    <cellStyle name="Финансовый 15" xfId="184"/>
    <cellStyle name="Финансовый 16" xfId="185"/>
    <cellStyle name="Финансовый 17" xfId="186"/>
    <cellStyle name="Финансовый 18" xfId="187"/>
    <cellStyle name="Финансовый 19" xfId="188"/>
    <cellStyle name="Финансовый 2" xfId="189"/>
    <cellStyle name="Финансовый 2 2" xfId="190"/>
    <cellStyle name="Финансовый 2 2 2" xfId="191"/>
    <cellStyle name="Финансовый 2 3" xfId="192"/>
    <cellStyle name="Финансовый 2 4" xfId="193"/>
    <cellStyle name="Финансовый 20" xfId="194"/>
    <cellStyle name="Финансовый 21" xfId="195"/>
    <cellStyle name="Финансовый 22" xfId="196"/>
    <cellStyle name="Финансовый 23" xfId="197"/>
    <cellStyle name="Финансовый 24" xfId="198"/>
    <cellStyle name="Финансовый 25" xfId="199"/>
    <cellStyle name="Финансовый 26" xfId="200"/>
    <cellStyle name="Финансовый 27" xfId="201"/>
    <cellStyle name="Финансовый 28" xfId="202"/>
    <cellStyle name="Финансовый 29" xfId="203"/>
    <cellStyle name="Финансовый 3" xfId="204"/>
    <cellStyle name="Финансовый 3 2" xfId="205"/>
    <cellStyle name="Финансовый 3 2 2" xfId="206"/>
    <cellStyle name="Финансовый 3 3" xfId="207"/>
    <cellStyle name="Финансовый 3 4" xfId="208"/>
    <cellStyle name="Финансовый 3 5" xfId="209"/>
    <cellStyle name="Финансовый 3 6" xfId="210"/>
    <cellStyle name="Финансовый 30" xfId="211"/>
    <cellStyle name="Финансовый 31" xfId="212"/>
    <cellStyle name="Финансовый 32" xfId="213"/>
    <cellStyle name="Финансовый 33" xfId="214"/>
    <cellStyle name="Финансовый 34" xfId="215"/>
    <cellStyle name="Финансовый 35" xfId="216"/>
    <cellStyle name="Финансовый 36" xfId="217"/>
    <cellStyle name="Финансовый 37" xfId="218"/>
    <cellStyle name="Финансовый 38" xfId="219"/>
    <cellStyle name="Финансовый 39" xfId="220"/>
    <cellStyle name="Финансовый 4" xfId="221"/>
    <cellStyle name="Финансовый 40" xfId="222"/>
    <cellStyle name="Финансовый 41" xfId="223"/>
    <cellStyle name="Финансовый 5" xfId="224"/>
    <cellStyle name="Финансовый 6" xfId="225"/>
    <cellStyle name="Финансовый 7" xfId="226"/>
    <cellStyle name="Финансовый 8" xfId="227"/>
    <cellStyle name="Финансовый 9" xfId="228"/>
    <cellStyle name="Хороший 2" xfId="2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sterina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U330"/>
  <sheetViews>
    <sheetView tabSelected="1" view="pageBreakPreview" zoomScale="80" zoomScaleNormal="80" zoomScaleSheetLayoutView="80" workbookViewId="0">
      <pane xSplit="1" ySplit="13" topLeftCell="B325" activePane="bottomRight" state="frozen"/>
      <selection pane="topRight" activeCell="B1" sqref="B1"/>
      <selection pane="bottomLeft" activeCell="A8" sqref="A8"/>
      <selection pane="bottomRight" activeCell="E273" sqref="E273"/>
    </sheetView>
  </sheetViews>
  <sheetFormatPr defaultRowHeight="18.75" x14ac:dyDescent="0.3"/>
  <cols>
    <col min="1" max="1" width="42" style="1" customWidth="1"/>
    <col min="2" max="2" width="27.7109375" style="5" customWidth="1"/>
    <col min="3" max="3" width="20.42578125" style="5" customWidth="1"/>
    <col min="4" max="4" width="14.85546875" style="5" customWidth="1"/>
    <col min="5" max="5" width="11.140625" style="5" customWidth="1"/>
    <col min="6" max="6" width="18.7109375" style="5" customWidth="1"/>
    <col min="7" max="7" width="15.42578125" style="58" customWidth="1"/>
    <col min="8" max="8" width="14.140625" style="38" customWidth="1"/>
    <col min="9" max="9" width="20.7109375" style="5" customWidth="1"/>
    <col min="10" max="10" width="15.140625" style="5" customWidth="1"/>
    <col min="11" max="11" width="20.28515625" style="5" customWidth="1"/>
    <col min="12" max="12" width="17.28515625" style="64" customWidth="1"/>
    <col min="13" max="13" width="16.140625" style="64" customWidth="1"/>
    <col min="14" max="14" width="20.28515625" style="64" customWidth="1"/>
    <col min="15" max="15" width="21.28515625" style="70" customWidth="1"/>
    <col min="16" max="16" width="24.140625" style="10" customWidth="1"/>
    <col min="17" max="17" width="25" style="2" customWidth="1"/>
    <col min="18" max="18" width="31.140625" style="2" customWidth="1"/>
    <col min="19" max="19" width="12" style="2" bestFit="1" customWidth="1"/>
    <col min="20" max="20" width="9.140625" style="2"/>
    <col min="21" max="21" width="12.42578125" style="33" customWidth="1"/>
    <col min="22" max="16384" width="9.140625" style="2"/>
  </cols>
  <sheetData>
    <row r="1" spans="1:21" x14ac:dyDescent="0.3">
      <c r="A1" s="92"/>
      <c r="B1" s="93"/>
      <c r="C1" s="93"/>
      <c r="D1" s="93"/>
      <c r="E1" s="93"/>
      <c r="F1" s="93"/>
      <c r="G1" s="94"/>
      <c r="H1" s="95"/>
      <c r="I1" s="93"/>
      <c r="J1" s="93"/>
      <c r="K1" s="93"/>
      <c r="L1" s="96"/>
      <c r="M1" s="96"/>
      <c r="N1" s="81"/>
      <c r="O1" s="79"/>
      <c r="P1" s="80" t="s">
        <v>312</v>
      </c>
    </row>
    <row r="2" spans="1:21" ht="21" customHeight="1" x14ac:dyDescent="0.3">
      <c r="A2" s="92"/>
      <c r="B2" s="93"/>
      <c r="C2" s="93"/>
      <c r="D2" s="93"/>
      <c r="E2" s="93"/>
      <c r="F2" s="93"/>
      <c r="G2" s="94"/>
      <c r="H2" s="95"/>
      <c r="I2" s="93"/>
      <c r="J2" s="93"/>
      <c r="K2" s="93"/>
      <c r="L2" s="96"/>
      <c r="M2" s="96"/>
      <c r="N2" s="114" t="s">
        <v>310</v>
      </c>
      <c r="O2" s="114"/>
      <c r="P2" s="114"/>
    </row>
    <row r="3" spans="1:21" ht="20.25" customHeight="1" x14ac:dyDescent="0.3">
      <c r="A3" s="92"/>
      <c r="B3" s="93"/>
      <c r="C3" s="93"/>
      <c r="D3" s="93"/>
      <c r="E3" s="93"/>
      <c r="F3" s="93"/>
      <c r="G3" s="94"/>
      <c r="H3" s="95"/>
      <c r="I3" s="93"/>
      <c r="J3" s="93"/>
      <c r="K3" s="93"/>
      <c r="L3" s="96"/>
      <c r="M3" s="96"/>
      <c r="N3" s="114" t="s">
        <v>311</v>
      </c>
      <c r="O3" s="114"/>
      <c r="P3" s="114"/>
    </row>
    <row r="4" spans="1:21" x14ac:dyDescent="0.3">
      <c r="A4" s="92"/>
      <c r="B4" s="93"/>
      <c r="C4" s="93"/>
      <c r="D4" s="93"/>
      <c r="E4" s="93"/>
      <c r="F4" s="93"/>
      <c r="G4" s="94"/>
      <c r="H4" s="95"/>
      <c r="I4" s="93"/>
      <c r="J4" s="93"/>
      <c r="K4" s="93"/>
      <c r="L4" s="96"/>
      <c r="M4" s="96"/>
      <c r="N4" s="96"/>
      <c r="O4" s="97"/>
      <c r="P4" s="98"/>
    </row>
    <row r="5" spans="1:21" x14ac:dyDescent="0.3">
      <c r="A5" s="92"/>
      <c r="B5" s="93"/>
      <c r="C5" s="93"/>
      <c r="D5" s="93"/>
      <c r="E5" s="93"/>
      <c r="F5" s="93"/>
      <c r="G5" s="94"/>
      <c r="H5" s="95"/>
      <c r="I5" s="93"/>
      <c r="J5" s="93"/>
      <c r="K5" s="93"/>
      <c r="L5" s="96"/>
      <c r="M5" s="96"/>
      <c r="N5" s="96"/>
      <c r="O5" s="97"/>
      <c r="P5" s="98"/>
    </row>
    <row r="6" spans="1:21" x14ac:dyDescent="0.3">
      <c r="A6" s="92"/>
      <c r="B6" s="93"/>
      <c r="C6" s="93"/>
      <c r="D6" s="93"/>
      <c r="E6" s="93"/>
      <c r="F6" s="93"/>
      <c r="G6" s="94"/>
      <c r="H6" s="95"/>
      <c r="I6" s="93"/>
      <c r="J6" s="93"/>
      <c r="K6" s="93"/>
      <c r="L6" s="96"/>
      <c r="M6" s="96"/>
      <c r="N6" s="96"/>
      <c r="O6" s="97"/>
      <c r="P6" s="98"/>
    </row>
    <row r="7" spans="1:21" ht="26.25" customHeight="1" x14ac:dyDescent="0.25">
      <c r="A7" s="119" t="s">
        <v>297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21" x14ac:dyDescent="0.3">
      <c r="A8" s="92"/>
      <c r="B8" s="93"/>
      <c r="C8" s="93"/>
      <c r="D8" s="93"/>
      <c r="E8" s="93"/>
      <c r="F8" s="93"/>
      <c r="G8" s="94"/>
      <c r="H8" s="95"/>
      <c r="I8" s="93"/>
      <c r="J8" s="93"/>
      <c r="K8" s="93"/>
      <c r="L8" s="96"/>
      <c r="M8" s="96"/>
      <c r="N8" s="96"/>
      <c r="O8" s="97"/>
      <c r="P8" s="7"/>
    </row>
    <row r="9" spans="1:21" ht="16.5" customHeight="1" x14ac:dyDescent="0.25">
      <c r="A9" s="120" t="s">
        <v>0</v>
      </c>
      <c r="B9" s="103" t="s">
        <v>300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21" ht="15.75" customHeight="1" x14ac:dyDescent="0.25">
      <c r="A10" s="120"/>
      <c r="B10" s="123" t="s">
        <v>6</v>
      </c>
      <c r="C10" s="103" t="s">
        <v>1</v>
      </c>
      <c r="D10" s="99" t="s">
        <v>307</v>
      </c>
      <c r="E10" s="101" t="s">
        <v>293</v>
      </c>
      <c r="F10" s="103" t="s">
        <v>294</v>
      </c>
      <c r="G10" s="104" t="s">
        <v>308</v>
      </c>
      <c r="H10" s="106" t="s">
        <v>309</v>
      </c>
      <c r="I10" s="108" t="s">
        <v>303</v>
      </c>
      <c r="J10" s="110" t="s">
        <v>306</v>
      </c>
      <c r="K10" s="121" t="s">
        <v>304</v>
      </c>
      <c r="L10" s="112" t="s">
        <v>313</v>
      </c>
      <c r="M10" s="115" t="s">
        <v>305</v>
      </c>
      <c r="N10" s="117" t="s">
        <v>298</v>
      </c>
      <c r="O10" s="118" t="s">
        <v>314</v>
      </c>
      <c r="P10" s="103" t="s">
        <v>2</v>
      </c>
    </row>
    <row r="11" spans="1:21" ht="123.75" customHeight="1" x14ac:dyDescent="0.25">
      <c r="A11" s="120"/>
      <c r="B11" s="123"/>
      <c r="C11" s="103"/>
      <c r="D11" s="100"/>
      <c r="E11" s="102"/>
      <c r="F11" s="103"/>
      <c r="G11" s="105"/>
      <c r="H11" s="107"/>
      <c r="I11" s="109"/>
      <c r="J11" s="111"/>
      <c r="K11" s="122"/>
      <c r="L11" s="113"/>
      <c r="M11" s="116"/>
      <c r="N11" s="117"/>
      <c r="O11" s="118"/>
      <c r="P11" s="103"/>
    </row>
    <row r="12" spans="1:21" s="23" customFormat="1" ht="18" customHeight="1" x14ac:dyDescent="0.25">
      <c r="A12" s="20">
        <v>1</v>
      </c>
      <c r="B12" s="22">
        <v>2</v>
      </c>
      <c r="C12" s="21">
        <v>3</v>
      </c>
      <c r="D12" s="18">
        <v>4</v>
      </c>
      <c r="E12" s="18">
        <v>5</v>
      </c>
      <c r="F12" s="21">
        <v>6</v>
      </c>
      <c r="G12" s="18">
        <v>7</v>
      </c>
      <c r="H12" s="48">
        <v>8</v>
      </c>
      <c r="I12" s="18">
        <v>9</v>
      </c>
      <c r="J12" s="19">
        <v>10</v>
      </c>
      <c r="K12" s="19">
        <v>11</v>
      </c>
      <c r="L12" s="65">
        <v>12</v>
      </c>
      <c r="M12" s="82">
        <v>13</v>
      </c>
      <c r="N12" s="82">
        <v>14</v>
      </c>
      <c r="O12" s="71">
        <v>15</v>
      </c>
      <c r="P12" s="21">
        <v>16</v>
      </c>
      <c r="U12" s="36"/>
    </row>
    <row r="13" spans="1:21" ht="39.75" customHeight="1" x14ac:dyDescent="0.25">
      <c r="A13" s="66" t="s">
        <v>8</v>
      </c>
      <c r="B13" s="25"/>
      <c r="C13" s="25"/>
      <c r="D13" s="25"/>
      <c r="E13" s="25"/>
      <c r="F13" s="25"/>
      <c r="G13" s="27"/>
      <c r="H13" s="39"/>
      <c r="I13" s="25"/>
      <c r="J13" s="25"/>
      <c r="K13" s="25"/>
      <c r="L13" s="66"/>
      <c r="M13" s="66"/>
      <c r="N13" s="83"/>
      <c r="O13" s="72"/>
      <c r="P13" s="25"/>
    </row>
    <row r="14" spans="1:21" x14ac:dyDescent="0.3">
      <c r="A14" s="74" t="s">
        <v>9</v>
      </c>
      <c r="B14" s="11" t="s">
        <v>3</v>
      </c>
      <c r="C14" s="11" t="s">
        <v>7</v>
      </c>
      <c r="D14" s="13">
        <v>814</v>
      </c>
      <c r="E14" s="13">
        <v>138</v>
      </c>
      <c r="F14" s="11">
        <v>1442900</v>
      </c>
      <c r="G14" s="54">
        <v>1.413</v>
      </c>
      <c r="H14" s="40">
        <v>1</v>
      </c>
      <c r="I14" s="11">
        <f>F14*G14*H14</f>
        <v>2038817.7</v>
      </c>
      <c r="J14" s="53">
        <v>0.78995000000000004</v>
      </c>
      <c r="K14" s="11">
        <f>I14*J14</f>
        <v>1610564.04</v>
      </c>
      <c r="L14" s="40">
        <f>E14*38*12</f>
        <v>62928</v>
      </c>
      <c r="M14" s="84">
        <v>1.0390720259999999</v>
      </c>
      <c r="N14" s="40">
        <f>(I14*J14*M14)/12</f>
        <v>139457.67000000001</v>
      </c>
      <c r="O14" s="40">
        <f>N14*12</f>
        <v>1673492.04</v>
      </c>
      <c r="P14" s="11" t="s">
        <v>302</v>
      </c>
      <c r="Q14" s="60"/>
      <c r="R14" s="61"/>
      <c r="S14" s="34"/>
      <c r="T14" s="35"/>
    </row>
    <row r="15" spans="1:21" x14ac:dyDescent="0.3">
      <c r="A15" s="74" t="s">
        <v>10</v>
      </c>
      <c r="B15" s="11" t="s">
        <v>3</v>
      </c>
      <c r="C15" s="11" t="s">
        <v>7</v>
      </c>
      <c r="D15" s="13">
        <v>268</v>
      </c>
      <c r="E15" s="13">
        <v>46</v>
      </c>
      <c r="F15" s="11">
        <v>1442900</v>
      </c>
      <c r="G15" s="54">
        <v>1.413</v>
      </c>
      <c r="H15" s="40">
        <v>1</v>
      </c>
      <c r="I15" s="11">
        <f t="shared" ref="I15:I30" si="0">F15*G15*H15</f>
        <v>2038817.7</v>
      </c>
      <c r="J15" s="53">
        <v>0.54640200000000005</v>
      </c>
      <c r="K15" s="11">
        <f t="shared" ref="K15:K48" si="1">I15*J15</f>
        <v>1114014.07</v>
      </c>
      <c r="L15" s="40">
        <f t="shared" ref="L15:L26" si="2">E15*38*12</f>
        <v>20976</v>
      </c>
      <c r="M15" s="84">
        <v>1.0188292059999999</v>
      </c>
      <c r="N15" s="40">
        <f t="shared" ref="N15:N30" si="3">(I15*J15*M15)/12</f>
        <v>94582.51</v>
      </c>
      <c r="O15" s="40">
        <f t="shared" ref="O15:O30" si="4">N15*12</f>
        <v>1134990.1200000001</v>
      </c>
      <c r="P15" s="11" t="s">
        <v>302</v>
      </c>
      <c r="Q15" s="60"/>
      <c r="R15" s="61"/>
      <c r="S15" s="34"/>
      <c r="T15" s="35"/>
    </row>
    <row r="16" spans="1:21" x14ac:dyDescent="0.3">
      <c r="A16" s="74" t="s">
        <v>11</v>
      </c>
      <c r="B16" s="11" t="s">
        <v>3</v>
      </c>
      <c r="C16" s="11" t="s">
        <v>7</v>
      </c>
      <c r="D16" s="13">
        <v>828</v>
      </c>
      <c r="E16" s="13">
        <v>149</v>
      </c>
      <c r="F16" s="11">
        <v>1442900</v>
      </c>
      <c r="G16" s="54">
        <v>1.413</v>
      </c>
      <c r="H16" s="40">
        <v>1</v>
      </c>
      <c r="I16" s="11">
        <f t="shared" si="0"/>
        <v>2038817.7</v>
      </c>
      <c r="J16" s="53">
        <v>0.78995000000000004</v>
      </c>
      <c r="K16" s="11">
        <f t="shared" si="1"/>
        <v>1610564.04</v>
      </c>
      <c r="L16" s="40">
        <f t="shared" si="2"/>
        <v>67944</v>
      </c>
      <c r="M16" s="84">
        <v>1.042186463</v>
      </c>
      <c r="N16" s="40">
        <f t="shared" si="3"/>
        <v>139875.67000000001</v>
      </c>
      <c r="O16" s="40">
        <f t="shared" si="4"/>
        <v>1678508.04</v>
      </c>
      <c r="P16" s="11" t="s">
        <v>302</v>
      </c>
      <c r="Q16" s="60"/>
      <c r="R16" s="61"/>
      <c r="S16" s="34"/>
      <c r="T16" s="35"/>
    </row>
    <row r="17" spans="1:21" x14ac:dyDescent="0.3">
      <c r="A17" s="50" t="s">
        <v>12</v>
      </c>
      <c r="B17" s="11" t="s">
        <v>3</v>
      </c>
      <c r="C17" s="11" t="s">
        <v>7</v>
      </c>
      <c r="D17" s="13">
        <v>158</v>
      </c>
      <c r="E17" s="13">
        <v>25</v>
      </c>
      <c r="F17" s="11">
        <v>1442900</v>
      </c>
      <c r="G17" s="54">
        <v>1.413</v>
      </c>
      <c r="H17" s="40">
        <v>1</v>
      </c>
      <c r="I17" s="11">
        <f t="shared" si="0"/>
        <v>2038817.7</v>
      </c>
      <c r="J17" s="53">
        <v>0.42462899999999998</v>
      </c>
      <c r="K17" s="11">
        <f t="shared" si="1"/>
        <v>865741.12</v>
      </c>
      <c r="L17" s="40">
        <f t="shared" si="2"/>
        <v>11400</v>
      </c>
      <c r="M17" s="84">
        <v>1.0131679090000001</v>
      </c>
      <c r="N17" s="40">
        <f t="shared" si="3"/>
        <v>73095.09</v>
      </c>
      <c r="O17" s="40">
        <f t="shared" si="4"/>
        <v>877141.08</v>
      </c>
      <c r="P17" s="11" t="s">
        <v>302</v>
      </c>
      <c r="Q17" s="60"/>
      <c r="R17" s="61"/>
      <c r="S17" s="34"/>
      <c r="T17" s="35"/>
    </row>
    <row r="18" spans="1:21" x14ac:dyDescent="0.3">
      <c r="A18" s="50" t="s">
        <v>13</v>
      </c>
      <c r="B18" s="11" t="s">
        <v>3</v>
      </c>
      <c r="C18" s="11" t="s">
        <v>7</v>
      </c>
      <c r="D18" s="13">
        <v>649</v>
      </c>
      <c r="E18" s="13">
        <v>106</v>
      </c>
      <c r="F18" s="11">
        <v>1442900</v>
      </c>
      <c r="G18" s="54">
        <v>1.413</v>
      </c>
      <c r="H18" s="40">
        <v>1</v>
      </c>
      <c r="I18" s="11">
        <f t="shared" si="0"/>
        <v>2038817.7</v>
      </c>
      <c r="J18" s="53">
        <v>0.78995000000000004</v>
      </c>
      <c r="K18" s="11">
        <f t="shared" si="1"/>
        <v>1610564.04</v>
      </c>
      <c r="L18" s="40">
        <f t="shared" si="2"/>
        <v>48336</v>
      </c>
      <c r="M18" s="84">
        <v>1.0300118460000001</v>
      </c>
      <c r="N18" s="40">
        <f t="shared" si="3"/>
        <v>138241.67000000001</v>
      </c>
      <c r="O18" s="40">
        <f t="shared" si="4"/>
        <v>1658900.04</v>
      </c>
      <c r="P18" s="11" t="s">
        <v>302</v>
      </c>
      <c r="Q18" s="60"/>
      <c r="R18" s="61"/>
      <c r="S18" s="34"/>
      <c r="T18" s="35"/>
    </row>
    <row r="19" spans="1:21" x14ac:dyDescent="0.3">
      <c r="A19" s="50" t="s">
        <v>14</v>
      </c>
      <c r="B19" s="11" t="s">
        <v>3</v>
      </c>
      <c r="C19" s="11" t="s">
        <v>299</v>
      </c>
      <c r="D19" s="13">
        <v>1402</v>
      </c>
      <c r="E19" s="13">
        <v>253</v>
      </c>
      <c r="F19" s="11">
        <v>2885800</v>
      </c>
      <c r="G19" s="54">
        <v>1.413</v>
      </c>
      <c r="H19" s="40">
        <v>1</v>
      </c>
      <c r="I19" s="11">
        <f t="shared" si="0"/>
        <v>4077635.4</v>
      </c>
      <c r="J19" s="53">
        <v>0.54640200000000005</v>
      </c>
      <c r="K19" s="11">
        <f t="shared" si="1"/>
        <v>2228028.14</v>
      </c>
      <c r="L19" s="40">
        <f t="shared" si="2"/>
        <v>115368</v>
      </c>
      <c r="M19" s="84">
        <v>1.051780315</v>
      </c>
      <c r="N19" s="40">
        <f t="shared" si="3"/>
        <v>195283.01</v>
      </c>
      <c r="O19" s="40">
        <f t="shared" si="4"/>
        <v>2343396.12</v>
      </c>
      <c r="P19" s="11" t="s">
        <v>302</v>
      </c>
      <c r="Q19" s="60"/>
      <c r="R19" s="61"/>
      <c r="S19" s="34"/>
      <c r="T19" s="35"/>
    </row>
    <row r="20" spans="1:21" x14ac:dyDescent="0.3">
      <c r="A20" s="50" t="s">
        <v>15</v>
      </c>
      <c r="B20" s="11" t="s">
        <v>3</v>
      </c>
      <c r="C20" s="11" t="s">
        <v>7</v>
      </c>
      <c r="D20" s="13">
        <v>353</v>
      </c>
      <c r="E20" s="13">
        <v>57</v>
      </c>
      <c r="F20" s="11">
        <v>1442900</v>
      </c>
      <c r="G20" s="54">
        <v>1.413</v>
      </c>
      <c r="H20" s="40">
        <v>1</v>
      </c>
      <c r="I20" s="11">
        <f t="shared" si="0"/>
        <v>2038817.7</v>
      </c>
      <c r="J20" s="53">
        <v>0.54640200000000005</v>
      </c>
      <c r="K20" s="11">
        <f t="shared" si="1"/>
        <v>1114014.07</v>
      </c>
      <c r="L20" s="40">
        <f t="shared" si="2"/>
        <v>25992</v>
      </c>
      <c r="M20" s="84">
        <v>1.0233318419999999</v>
      </c>
      <c r="N20" s="40">
        <f t="shared" si="3"/>
        <v>95000.51</v>
      </c>
      <c r="O20" s="40">
        <f t="shared" si="4"/>
        <v>1140006.1200000001</v>
      </c>
      <c r="P20" s="11" t="s">
        <v>302</v>
      </c>
      <c r="Q20" s="60"/>
      <c r="R20" s="61"/>
      <c r="S20" s="34"/>
      <c r="T20" s="35"/>
    </row>
    <row r="21" spans="1:21" x14ac:dyDescent="0.3">
      <c r="A21" s="50" t="s">
        <v>16</v>
      </c>
      <c r="B21" s="11" t="s">
        <v>3</v>
      </c>
      <c r="C21" s="11" t="s">
        <v>7</v>
      </c>
      <c r="D21" s="13">
        <v>162</v>
      </c>
      <c r="E21" s="13">
        <v>28</v>
      </c>
      <c r="F21" s="11">
        <v>1442900</v>
      </c>
      <c r="G21" s="54">
        <v>1.413</v>
      </c>
      <c r="H21" s="40">
        <v>1</v>
      </c>
      <c r="I21" s="11">
        <f t="shared" si="0"/>
        <v>2038817.7</v>
      </c>
      <c r="J21" s="53">
        <v>0.42462899999999998</v>
      </c>
      <c r="K21" s="11">
        <f t="shared" si="1"/>
        <v>865741.12</v>
      </c>
      <c r="L21" s="40">
        <f t="shared" si="2"/>
        <v>12768</v>
      </c>
      <c r="M21" s="84">
        <v>1.0147480579999999</v>
      </c>
      <c r="N21" s="40">
        <f t="shared" si="3"/>
        <v>73209.09</v>
      </c>
      <c r="O21" s="40">
        <f t="shared" si="4"/>
        <v>878509.08</v>
      </c>
      <c r="P21" s="11" t="s">
        <v>302</v>
      </c>
      <c r="Q21" s="60"/>
      <c r="R21" s="61"/>
      <c r="S21" s="34"/>
      <c r="T21" s="35"/>
    </row>
    <row r="22" spans="1:21" x14ac:dyDescent="0.3">
      <c r="A22" s="50" t="s">
        <v>17</v>
      </c>
      <c r="B22" s="11" t="s">
        <v>3</v>
      </c>
      <c r="C22" s="11" t="s">
        <v>7</v>
      </c>
      <c r="D22" s="13">
        <v>753</v>
      </c>
      <c r="E22" s="13">
        <v>129</v>
      </c>
      <c r="F22" s="11">
        <v>1442900</v>
      </c>
      <c r="G22" s="54">
        <v>1.413</v>
      </c>
      <c r="H22" s="40">
        <v>1</v>
      </c>
      <c r="I22" s="11">
        <f t="shared" si="0"/>
        <v>2038817.7</v>
      </c>
      <c r="J22" s="53">
        <v>0.78995000000000004</v>
      </c>
      <c r="K22" s="11">
        <f t="shared" si="1"/>
        <v>1610564.04</v>
      </c>
      <c r="L22" s="40">
        <f t="shared" si="2"/>
        <v>58824</v>
      </c>
      <c r="M22" s="84">
        <v>1.03652385</v>
      </c>
      <c r="N22" s="40">
        <f t="shared" si="3"/>
        <v>139115.67000000001</v>
      </c>
      <c r="O22" s="40">
        <f t="shared" si="4"/>
        <v>1669388.04</v>
      </c>
      <c r="P22" s="11" t="s">
        <v>302</v>
      </c>
      <c r="Q22" s="60"/>
      <c r="R22" s="61"/>
      <c r="S22" s="34"/>
      <c r="T22" s="35"/>
    </row>
    <row r="23" spans="1:21" x14ac:dyDescent="0.3">
      <c r="A23" s="50" t="s">
        <v>18</v>
      </c>
      <c r="B23" s="11" t="s">
        <v>3</v>
      </c>
      <c r="C23" s="11" t="s">
        <v>7</v>
      </c>
      <c r="D23" s="13">
        <v>143</v>
      </c>
      <c r="E23" s="13">
        <v>24</v>
      </c>
      <c r="F23" s="11">
        <v>1442900</v>
      </c>
      <c r="G23" s="54">
        <v>1.413</v>
      </c>
      <c r="H23" s="40">
        <v>1</v>
      </c>
      <c r="I23" s="11">
        <f t="shared" si="0"/>
        <v>2038817.7</v>
      </c>
      <c r="J23" s="53">
        <v>0.78995000000000004</v>
      </c>
      <c r="K23" s="11">
        <f t="shared" si="1"/>
        <v>1610564.04</v>
      </c>
      <c r="L23" s="40">
        <f t="shared" si="2"/>
        <v>10944</v>
      </c>
      <c r="M23" s="84">
        <v>1.006795135</v>
      </c>
      <c r="N23" s="40">
        <f t="shared" si="3"/>
        <v>135125.67000000001</v>
      </c>
      <c r="O23" s="40">
        <f t="shared" si="4"/>
        <v>1621508.04</v>
      </c>
      <c r="P23" s="11" t="s">
        <v>302</v>
      </c>
      <c r="Q23" s="60"/>
      <c r="R23" s="61"/>
      <c r="S23" s="34"/>
      <c r="T23" s="35"/>
    </row>
    <row r="24" spans="1:21" x14ac:dyDescent="0.3">
      <c r="A24" s="50" t="s">
        <v>19</v>
      </c>
      <c r="B24" s="11" t="s">
        <v>3</v>
      </c>
      <c r="C24" s="11" t="s">
        <v>4</v>
      </c>
      <c r="D24" s="13">
        <v>67</v>
      </c>
      <c r="E24" s="13">
        <v>12</v>
      </c>
      <c r="F24" s="11">
        <v>1442900</v>
      </c>
      <c r="G24" s="54">
        <v>1.413</v>
      </c>
      <c r="H24" s="40">
        <v>0.5</v>
      </c>
      <c r="I24" s="11">
        <f t="shared" si="0"/>
        <v>1019408.85</v>
      </c>
      <c r="J24" s="53">
        <v>0.42462899999999998</v>
      </c>
      <c r="K24" s="11">
        <f>I24*J24</f>
        <v>432870.56</v>
      </c>
      <c r="L24" s="40">
        <f t="shared" si="2"/>
        <v>5472</v>
      </c>
      <c r="M24" s="84">
        <v>1.012641192</v>
      </c>
      <c r="N24" s="40">
        <f t="shared" si="3"/>
        <v>36528.550000000003</v>
      </c>
      <c r="O24" s="40">
        <f t="shared" si="4"/>
        <v>438342.6</v>
      </c>
      <c r="P24" s="11" t="s">
        <v>302</v>
      </c>
      <c r="Q24" s="60"/>
      <c r="R24" s="61"/>
      <c r="S24" s="34"/>
      <c r="T24" s="35"/>
    </row>
    <row r="25" spans="1:21" x14ac:dyDescent="0.3">
      <c r="A25" s="50" t="s">
        <v>20</v>
      </c>
      <c r="B25" s="11" t="s">
        <v>3</v>
      </c>
      <c r="C25" s="11" t="s">
        <v>7</v>
      </c>
      <c r="D25" s="13">
        <v>197</v>
      </c>
      <c r="E25" s="13">
        <v>35</v>
      </c>
      <c r="F25" s="11">
        <v>1442900</v>
      </c>
      <c r="G25" s="54">
        <v>1.413</v>
      </c>
      <c r="H25" s="40">
        <v>1</v>
      </c>
      <c r="I25" s="11">
        <f t="shared" si="0"/>
        <v>2038817.7</v>
      </c>
      <c r="J25" s="53">
        <v>0.78995000000000004</v>
      </c>
      <c r="K25" s="11">
        <f t="shared" si="1"/>
        <v>1610564.04</v>
      </c>
      <c r="L25" s="40">
        <f t="shared" si="2"/>
        <v>15960</v>
      </c>
      <c r="M25" s="84">
        <v>1.009909572</v>
      </c>
      <c r="N25" s="40">
        <f t="shared" si="3"/>
        <v>135543.67000000001</v>
      </c>
      <c r="O25" s="40">
        <f t="shared" si="4"/>
        <v>1626524.04</v>
      </c>
      <c r="P25" s="11" t="s">
        <v>302</v>
      </c>
      <c r="Q25" s="60"/>
      <c r="R25" s="61"/>
      <c r="S25" s="34"/>
      <c r="T25" s="35"/>
    </row>
    <row r="26" spans="1:21" x14ac:dyDescent="0.3">
      <c r="A26" s="50" t="s">
        <v>301</v>
      </c>
      <c r="B26" s="11" t="s">
        <v>3</v>
      </c>
      <c r="C26" s="11" t="s">
        <v>7</v>
      </c>
      <c r="D26" s="13">
        <v>146</v>
      </c>
      <c r="E26" s="13">
        <v>26</v>
      </c>
      <c r="F26" s="11">
        <v>1442900</v>
      </c>
      <c r="G26" s="54">
        <v>1.413</v>
      </c>
      <c r="H26" s="40">
        <v>1</v>
      </c>
      <c r="I26" s="11">
        <f t="shared" si="0"/>
        <v>2038817.7</v>
      </c>
      <c r="J26" s="53">
        <v>0.54640200000000005</v>
      </c>
      <c r="K26" s="11">
        <f t="shared" si="1"/>
        <v>1114014.07</v>
      </c>
      <c r="L26" s="40">
        <f t="shared" si="2"/>
        <v>11856</v>
      </c>
      <c r="M26" s="84">
        <v>1.0106425939999999</v>
      </c>
      <c r="N26" s="40">
        <f t="shared" si="3"/>
        <v>93822.51</v>
      </c>
      <c r="O26" s="40">
        <f t="shared" si="4"/>
        <v>1125870.1200000001</v>
      </c>
      <c r="P26" s="11" t="s">
        <v>302</v>
      </c>
      <c r="Q26" s="60"/>
      <c r="R26" s="61"/>
      <c r="S26" s="34"/>
      <c r="T26" s="35"/>
    </row>
    <row r="27" spans="1:21" x14ac:dyDescent="0.3">
      <c r="A27" s="50" t="s">
        <v>21</v>
      </c>
      <c r="B27" s="11" t="s">
        <v>3</v>
      </c>
      <c r="C27" s="11" t="s">
        <v>4</v>
      </c>
      <c r="D27" s="13">
        <v>84</v>
      </c>
      <c r="E27" s="13">
        <v>15</v>
      </c>
      <c r="F27" s="11">
        <v>1442900</v>
      </c>
      <c r="G27" s="54">
        <v>1.413</v>
      </c>
      <c r="H27" s="40">
        <v>0.5</v>
      </c>
      <c r="I27" s="11">
        <f t="shared" si="0"/>
        <v>1019408.85</v>
      </c>
      <c r="J27" s="53">
        <v>0.15</v>
      </c>
      <c r="K27" s="11">
        <f t="shared" si="1"/>
        <v>152911.32999999999</v>
      </c>
      <c r="L27" s="40"/>
      <c r="M27" s="84">
        <v>1</v>
      </c>
      <c r="N27" s="40">
        <f>(I27*J27*M27)/12</f>
        <v>12742.61</v>
      </c>
      <c r="O27" s="40">
        <f>N27*12</f>
        <v>152911.32</v>
      </c>
      <c r="P27" s="11" t="s">
        <v>302</v>
      </c>
      <c r="Q27" s="60"/>
      <c r="R27" s="61"/>
      <c r="S27" s="34"/>
      <c r="T27" s="35"/>
    </row>
    <row r="28" spans="1:21" x14ac:dyDescent="0.3">
      <c r="A28" s="50" t="s">
        <v>22</v>
      </c>
      <c r="B28" s="11" t="s">
        <v>3</v>
      </c>
      <c r="C28" s="11" t="s">
        <v>7</v>
      </c>
      <c r="D28" s="13">
        <v>133</v>
      </c>
      <c r="E28" s="13">
        <v>24</v>
      </c>
      <c r="F28" s="11">
        <v>1442900</v>
      </c>
      <c r="G28" s="54">
        <v>1.413</v>
      </c>
      <c r="H28" s="40">
        <v>1</v>
      </c>
      <c r="I28" s="11">
        <f t="shared" si="0"/>
        <v>2038817.7</v>
      </c>
      <c r="J28" s="53">
        <v>0.78995000000000004</v>
      </c>
      <c r="K28" s="11">
        <f t="shared" si="1"/>
        <v>1610564.04</v>
      </c>
      <c r="L28" s="40">
        <f t="shared" ref="L28:L30" si="5">E28*38*12</f>
        <v>10944</v>
      </c>
      <c r="M28" s="84">
        <v>1.006795135</v>
      </c>
      <c r="N28" s="40">
        <f t="shared" si="3"/>
        <v>135125.67000000001</v>
      </c>
      <c r="O28" s="40">
        <f t="shared" si="4"/>
        <v>1621508.04</v>
      </c>
      <c r="P28" s="11" t="s">
        <v>302</v>
      </c>
      <c r="Q28" s="60"/>
      <c r="R28" s="61"/>
      <c r="S28" s="34"/>
      <c r="T28" s="35"/>
    </row>
    <row r="29" spans="1:21" x14ac:dyDescent="0.3">
      <c r="A29" s="50" t="s">
        <v>23</v>
      </c>
      <c r="B29" s="11" t="s">
        <v>3</v>
      </c>
      <c r="C29" s="11" t="s">
        <v>299</v>
      </c>
      <c r="D29" s="13">
        <v>1019</v>
      </c>
      <c r="E29" s="13">
        <v>173</v>
      </c>
      <c r="F29" s="11">
        <v>2885800</v>
      </c>
      <c r="G29" s="54">
        <v>1.413</v>
      </c>
      <c r="H29" s="40">
        <v>1</v>
      </c>
      <c r="I29" s="11">
        <f t="shared" si="0"/>
        <v>4077635.4</v>
      </c>
      <c r="J29" s="53">
        <v>0.42462899999999998</v>
      </c>
      <c r="K29" s="11">
        <f t="shared" si="1"/>
        <v>1731482.24</v>
      </c>
      <c r="L29" s="40">
        <f t="shared" si="5"/>
        <v>78888</v>
      </c>
      <c r="M29" s="84">
        <v>1.0455609640000001</v>
      </c>
      <c r="N29" s="40">
        <f t="shared" si="3"/>
        <v>150864.19</v>
      </c>
      <c r="O29" s="40">
        <f t="shared" si="4"/>
        <v>1810370.28</v>
      </c>
      <c r="P29" s="11" t="s">
        <v>302</v>
      </c>
      <c r="Q29" s="60"/>
      <c r="R29" s="61"/>
      <c r="S29" s="34"/>
      <c r="T29" s="35"/>
    </row>
    <row r="30" spans="1:21" x14ac:dyDescent="0.3">
      <c r="A30" s="50" t="s">
        <v>24</v>
      </c>
      <c r="B30" s="11" t="s">
        <v>3</v>
      </c>
      <c r="C30" s="11" t="s">
        <v>7</v>
      </c>
      <c r="D30" s="13">
        <v>463</v>
      </c>
      <c r="E30" s="13">
        <v>79</v>
      </c>
      <c r="F30" s="11">
        <v>1442900</v>
      </c>
      <c r="G30" s="54">
        <v>1.413</v>
      </c>
      <c r="H30" s="40">
        <v>1</v>
      </c>
      <c r="I30" s="11">
        <f t="shared" si="0"/>
        <v>2038817.7</v>
      </c>
      <c r="J30" s="53">
        <v>0.78995000000000004</v>
      </c>
      <c r="K30" s="11">
        <f t="shared" si="1"/>
        <v>1610564.04</v>
      </c>
      <c r="L30" s="40">
        <f t="shared" si="5"/>
        <v>36024</v>
      </c>
      <c r="M30" s="84">
        <v>1.022367319</v>
      </c>
      <c r="N30" s="40">
        <f t="shared" si="3"/>
        <v>137215.67000000001</v>
      </c>
      <c r="O30" s="40">
        <f t="shared" si="4"/>
        <v>1646588.04</v>
      </c>
      <c r="P30" s="11" t="s">
        <v>302</v>
      </c>
      <c r="Q30" s="60"/>
      <c r="R30" s="61"/>
      <c r="S30" s="34"/>
      <c r="T30" s="35"/>
    </row>
    <row r="31" spans="1:21" s="14" customFormat="1" ht="21" x14ac:dyDescent="0.35">
      <c r="A31" s="75" t="s">
        <v>295</v>
      </c>
      <c r="B31" s="15"/>
      <c r="C31" s="15"/>
      <c r="D31" s="17">
        <f t="shared" ref="D31:E31" si="6">SUM(D14:D30)</f>
        <v>7639</v>
      </c>
      <c r="E31" s="17">
        <f t="shared" si="6"/>
        <v>1319</v>
      </c>
      <c r="F31" s="15"/>
      <c r="G31" s="16"/>
      <c r="H31" s="41"/>
      <c r="I31" s="12">
        <f>SUM(I14:I30)</f>
        <v>36698718.600000001</v>
      </c>
      <c r="J31" s="30"/>
      <c r="K31" s="12">
        <f>SUM(K14:K30)</f>
        <v>22503329.039999999</v>
      </c>
      <c r="L31" s="44">
        <f>SUM(L14:L30)</f>
        <v>594624</v>
      </c>
      <c r="M31" s="85"/>
      <c r="N31" s="44">
        <f>SUM(N14:N30)</f>
        <v>1924829.43</v>
      </c>
      <c r="O31" s="44">
        <f>SUM(O14:O30)</f>
        <v>23097953.16</v>
      </c>
      <c r="P31" s="15"/>
      <c r="Q31" s="33"/>
      <c r="R31" s="62"/>
      <c r="S31" s="34"/>
      <c r="T31" s="35"/>
      <c r="U31" s="33"/>
    </row>
    <row r="32" spans="1:21" ht="39.75" customHeight="1" x14ac:dyDescent="0.25">
      <c r="A32" s="67" t="s">
        <v>25</v>
      </c>
      <c r="B32" s="26"/>
      <c r="C32" s="26"/>
      <c r="D32" s="26"/>
      <c r="E32" s="26"/>
      <c r="F32" s="26"/>
      <c r="G32" s="26"/>
      <c r="H32" s="42"/>
      <c r="I32" s="26"/>
      <c r="J32" s="26"/>
      <c r="K32" s="26"/>
      <c r="L32" s="67"/>
      <c r="M32" s="67"/>
      <c r="N32" s="86"/>
      <c r="O32" s="72"/>
      <c r="P32" s="26"/>
      <c r="Q32" s="33"/>
      <c r="R32" s="32"/>
      <c r="S32" s="34"/>
      <c r="T32" s="35"/>
    </row>
    <row r="33" spans="1:20" x14ac:dyDescent="0.3">
      <c r="A33" s="50" t="s">
        <v>26</v>
      </c>
      <c r="B33" s="11" t="s">
        <v>3</v>
      </c>
      <c r="C33" s="11" t="s">
        <v>7</v>
      </c>
      <c r="D33" s="49">
        <v>438</v>
      </c>
      <c r="E33" s="49">
        <v>11</v>
      </c>
      <c r="F33" s="11">
        <v>1442900</v>
      </c>
      <c r="G33" s="54">
        <v>1.413</v>
      </c>
      <c r="H33" s="40">
        <v>1</v>
      </c>
      <c r="I33" s="11">
        <f>F33*G33*H33</f>
        <v>2038817.7</v>
      </c>
      <c r="J33" s="53">
        <v>0.42462899999999998</v>
      </c>
      <c r="K33" s="11">
        <f t="shared" si="1"/>
        <v>865741.12</v>
      </c>
      <c r="L33" s="40">
        <f t="shared" ref="L33:L47" si="7">E33*38*12</f>
        <v>5016</v>
      </c>
      <c r="M33" s="84">
        <v>1.0057938799999999</v>
      </c>
      <c r="N33" s="40">
        <f t="shared" ref="N33:N39" si="8">(I33*J33*M33)/12</f>
        <v>72563.09</v>
      </c>
      <c r="O33" s="40">
        <f>N33*12</f>
        <v>870757.08</v>
      </c>
      <c r="P33" s="11" t="s">
        <v>302</v>
      </c>
      <c r="Q33" s="60"/>
      <c r="R33" s="61"/>
      <c r="S33" s="34"/>
      <c r="T33" s="35"/>
    </row>
    <row r="34" spans="1:20" x14ac:dyDescent="0.3">
      <c r="A34" s="50" t="s">
        <v>27</v>
      </c>
      <c r="B34" s="11" t="s">
        <v>3</v>
      </c>
      <c r="C34" s="11" t="s">
        <v>7</v>
      </c>
      <c r="D34" s="49">
        <v>531</v>
      </c>
      <c r="E34" s="49">
        <v>79</v>
      </c>
      <c r="F34" s="11">
        <v>1442900</v>
      </c>
      <c r="G34" s="54">
        <v>1.413</v>
      </c>
      <c r="H34" s="40">
        <v>1</v>
      </c>
      <c r="I34" s="11">
        <f t="shared" ref="I34:I48" si="9">F34*G34*H34</f>
        <v>2038817.7</v>
      </c>
      <c r="J34" s="53">
        <v>0.78995000000000004</v>
      </c>
      <c r="K34" s="11">
        <f t="shared" si="1"/>
        <v>1610564.04</v>
      </c>
      <c r="L34" s="40">
        <f t="shared" si="7"/>
        <v>36024</v>
      </c>
      <c r="M34" s="84">
        <v>1.022367319</v>
      </c>
      <c r="N34" s="40">
        <f t="shared" si="8"/>
        <v>137215.67000000001</v>
      </c>
      <c r="O34" s="40">
        <f t="shared" ref="O34:O38" si="10">N34*12</f>
        <v>1646588.04</v>
      </c>
      <c r="P34" s="11" t="s">
        <v>302</v>
      </c>
      <c r="Q34" s="60"/>
      <c r="R34" s="61"/>
      <c r="S34" s="34"/>
      <c r="T34" s="35"/>
    </row>
    <row r="35" spans="1:20" x14ac:dyDescent="0.3">
      <c r="A35" s="50" t="s">
        <v>28</v>
      </c>
      <c r="B35" s="11" t="s">
        <v>3</v>
      </c>
      <c r="C35" s="11" t="s">
        <v>7</v>
      </c>
      <c r="D35" s="49">
        <v>170</v>
      </c>
      <c r="E35" s="49">
        <v>37</v>
      </c>
      <c r="F35" s="11">
        <v>1442900</v>
      </c>
      <c r="G35" s="54">
        <v>1.413</v>
      </c>
      <c r="H35" s="40">
        <v>1</v>
      </c>
      <c r="I35" s="11">
        <f t="shared" si="9"/>
        <v>2038817.7</v>
      </c>
      <c r="J35" s="53">
        <v>0.78995000000000004</v>
      </c>
      <c r="K35" s="11">
        <f t="shared" si="1"/>
        <v>1610564.04</v>
      </c>
      <c r="L35" s="40">
        <f t="shared" si="7"/>
        <v>16872</v>
      </c>
      <c r="M35" s="84">
        <v>1.0104758330000001</v>
      </c>
      <c r="N35" s="40">
        <f t="shared" si="8"/>
        <v>135619.67000000001</v>
      </c>
      <c r="O35" s="40">
        <f t="shared" si="10"/>
        <v>1627436.04</v>
      </c>
      <c r="P35" s="11" t="s">
        <v>302</v>
      </c>
      <c r="Q35" s="60"/>
      <c r="R35" s="61"/>
      <c r="S35" s="34"/>
      <c r="T35" s="35"/>
    </row>
    <row r="36" spans="1:20" x14ac:dyDescent="0.3">
      <c r="A36" s="50" t="s">
        <v>29</v>
      </c>
      <c r="B36" s="11" t="s">
        <v>3</v>
      </c>
      <c r="C36" s="11" t="s">
        <v>7</v>
      </c>
      <c r="D36" s="49">
        <v>400</v>
      </c>
      <c r="E36" s="49">
        <v>172</v>
      </c>
      <c r="F36" s="11">
        <v>1442900</v>
      </c>
      <c r="G36" s="54">
        <v>1.413</v>
      </c>
      <c r="H36" s="40">
        <v>1</v>
      </c>
      <c r="I36" s="11">
        <f t="shared" si="9"/>
        <v>2038817.7</v>
      </c>
      <c r="J36" s="53">
        <v>0.78995000000000004</v>
      </c>
      <c r="K36" s="11">
        <f t="shared" si="1"/>
        <v>1610564.04</v>
      </c>
      <c r="L36" s="40">
        <f t="shared" si="7"/>
        <v>78432</v>
      </c>
      <c r="M36" s="84">
        <v>1.0486984669999999</v>
      </c>
      <c r="N36" s="40">
        <f t="shared" si="8"/>
        <v>140749.67000000001</v>
      </c>
      <c r="O36" s="40">
        <f t="shared" si="10"/>
        <v>1688996.04</v>
      </c>
      <c r="P36" s="11" t="s">
        <v>302</v>
      </c>
      <c r="Q36" s="60"/>
      <c r="R36" s="61"/>
      <c r="S36" s="34"/>
      <c r="T36" s="35"/>
    </row>
    <row r="37" spans="1:20" x14ac:dyDescent="0.3">
      <c r="A37" s="50" t="s">
        <v>30</v>
      </c>
      <c r="B37" s="11" t="s">
        <v>3</v>
      </c>
      <c r="C37" s="11" t="s">
        <v>7</v>
      </c>
      <c r="D37" s="49">
        <v>232</v>
      </c>
      <c r="E37" s="49">
        <v>32</v>
      </c>
      <c r="F37" s="11">
        <v>1442900</v>
      </c>
      <c r="G37" s="54">
        <v>1.413</v>
      </c>
      <c r="H37" s="40">
        <v>1</v>
      </c>
      <c r="I37" s="11">
        <f t="shared" si="9"/>
        <v>2038817.7</v>
      </c>
      <c r="J37" s="53">
        <v>0.78995000000000004</v>
      </c>
      <c r="K37" s="11">
        <f t="shared" si="1"/>
        <v>1610564.04</v>
      </c>
      <c r="L37" s="40">
        <f t="shared" si="7"/>
        <v>14592</v>
      </c>
      <c r="M37" s="84">
        <v>1.0090601800000001</v>
      </c>
      <c r="N37" s="40">
        <f t="shared" si="8"/>
        <v>135429.67000000001</v>
      </c>
      <c r="O37" s="40">
        <f t="shared" si="10"/>
        <v>1625156.04</v>
      </c>
      <c r="P37" s="11" t="s">
        <v>302</v>
      </c>
      <c r="Q37" s="60"/>
      <c r="R37" s="61"/>
      <c r="S37" s="34"/>
      <c r="T37" s="35"/>
    </row>
    <row r="38" spans="1:20" x14ac:dyDescent="0.3">
      <c r="A38" s="50" t="s">
        <v>31</v>
      </c>
      <c r="B38" s="11" t="s">
        <v>3</v>
      </c>
      <c r="C38" s="11" t="s">
        <v>7</v>
      </c>
      <c r="D38" s="49">
        <v>419</v>
      </c>
      <c r="E38" s="49">
        <v>51</v>
      </c>
      <c r="F38" s="11">
        <v>1442900</v>
      </c>
      <c r="G38" s="54">
        <v>1.413</v>
      </c>
      <c r="H38" s="40">
        <v>1</v>
      </c>
      <c r="I38" s="11">
        <f t="shared" si="9"/>
        <v>2038817.7</v>
      </c>
      <c r="J38" s="53">
        <v>0.78995000000000004</v>
      </c>
      <c r="K38" s="11">
        <f t="shared" si="1"/>
        <v>1610564.04</v>
      </c>
      <c r="L38" s="40">
        <f t="shared" si="7"/>
        <v>23256</v>
      </c>
      <c r="M38" s="84">
        <v>1.014439662</v>
      </c>
      <c r="N38" s="40">
        <f t="shared" si="8"/>
        <v>136151.67000000001</v>
      </c>
      <c r="O38" s="40">
        <f t="shared" si="10"/>
        <v>1633820.04</v>
      </c>
      <c r="P38" s="11" t="s">
        <v>302</v>
      </c>
      <c r="Q38" s="60"/>
      <c r="R38" s="61"/>
      <c r="S38" s="34"/>
      <c r="T38" s="35"/>
    </row>
    <row r="39" spans="1:20" x14ac:dyDescent="0.3">
      <c r="A39" s="50" t="s">
        <v>32</v>
      </c>
      <c r="B39" s="11" t="s">
        <v>5</v>
      </c>
      <c r="C39" s="11" t="s">
        <v>7</v>
      </c>
      <c r="D39" s="49">
        <v>606</v>
      </c>
      <c r="E39" s="49">
        <v>21</v>
      </c>
      <c r="F39" s="11">
        <v>1442900</v>
      </c>
      <c r="G39" s="54">
        <v>1.413</v>
      </c>
      <c r="H39" s="40">
        <v>1</v>
      </c>
      <c r="I39" s="11">
        <f t="shared" si="9"/>
        <v>2038817.7</v>
      </c>
      <c r="J39" s="53">
        <v>1</v>
      </c>
      <c r="K39" s="11">
        <f t="shared" si="1"/>
        <v>2038817.7</v>
      </c>
      <c r="L39" s="40">
        <f t="shared" si="7"/>
        <v>9576</v>
      </c>
      <c r="M39" s="84">
        <v>1.00469684</v>
      </c>
      <c r="N39" s="40">
        <f t="shared" si="8"/>
        <v>170699.48</v>
      </c>
      <c r="O39" s="40">
        <f>N39*12</f>
        <v>2048393.76</v>
      </c>
      <c r="P39" s="11" t="s">
        <v>302</v>
      </c>
      <c r="Q39" s="60"/>
      <c r="R39" s="61"/>
      <c r="S39" s="34"/>
      <c r="T39" s="35"/>
    </row>
    <row r="40" spans="1:20" x14ac:dyDescent="0.3">
      <c r="A40" s="50" t="s">
        <v>33</v>
      </c>
      <c r="B40" s="11" t="s">
        <v>5</v>
      </c>
      <c r="C40" s="11" t="s">
        <v>7</v>
      </c>
      <c r="D40" s="49">
        <v>439</v>
      </c>
      <c r="E40" s="49">
        <v>107</v>
      </c>
      <c r="F40" s="11">
        <v>1442900</v>
      </c>
      <c r="G40" s="54">
        <v>1.413</v>
      </c>
      <c r="H40" s="40">
        <v>1</v>
      </c>
      <c r="I40" s="11">
        <f t="shared" si="9"/>
        <v>2038817.7</v>
      </c>
      <c r="J40" s="53">
        <v>0.15</v>
      </c>
      <c r="K40" s="11">
        <f t="shared" si="1"/>
        <v>305822.65999999997</v>
      </c>
      <c r="L40" s="40"/>
      <c r="M40" s="84">
        <v>1</v>
      </c>
      <c r="N40" s="40">
        <f>(I40*J40)/12</f>
        <v>25485.22</v>
      </c>
      <c r="O40" s="40">
        <f>N40*12</f>
        <v>305822.64</v>
      </c>
      <c r="P40" s="11" t="s">
        <v>302</v>
      </c>
      <c r="Q40" s="60"/>
      <c r="R40" s="61"/>
      <c r="S40" s="34"/>
      <c r="T40" s="35"/>
    </row>
    <row r="41" spans="1:20" x14ac:dyDescent="0.3">
      <c r="A41" s="50" t="s">
        <v>34</v>
      </c>
      <c r="B41" s="11" t="s">
        <v>5</v>
      </c>
      <c r="C41" s="11" t="s">
        <v>7</v>
      </c>
      <c r="D41" s="49">
        <v>226</v>
      </c>
      <c r="E41" s="49">
        <v>194</v>
      </c>
      <c r="F41" s="11">
        <v>1442900</v>
      </c>
      <c r="G41" s="54">
        <v>1.413</v>
      </c>
      <c r="H41" s="40">
        <v>1</v>
      </c>
      <c r="I41" s="11">
        <f t="shared" si="9"/>
        <v>2038817.7</v>
      </c>
      <c r="J41" s="53">
        <v>0.78995000000000004</v>
      </c>
      <c r="K41" s="11">
        <f t="shared" si="1"/>
        <v>1610564.04</v>
      </c>
      <c r="L41" s="40">
        <f t="shared" si="7"/>
        <v>88464</v>
      </c>
      <c r="M41" s="84">
        <v>1.054927341</v>
      </c>
      <c r="N41" s="40">
        <f>(I41*J41*M41)/12</f>
        <v>141585.67000000001</v>
      </c>
      <c r="O41" s="40">
        <f t="shared" ref="O41:O48" si="11">N41*12</f>
        <v>1699028.04</v>
      </c>
      <c r="P41" s="11" t="s">
        <v>302</v>
      </c>
      <c r="Q41" s="60"/>
      <c r="R41" s="61"/>
      <c r="S41" s="34"/>
      <c r="T41" s="35"/>
    </row>
    <row r="42" spans="1:20" x14ac:dyDescent="0.3">
      <c r="A42" s="50" t="s">
        <v>35</v>
      </c>
      <c r="B42" s="11" t="s">
        <v>5</v>
      </c>
      <c r="C42" s="11" t="s">
        <v>7</v>
      </c>
      <c r="D42" s="49">
        <v>359</v>
      </c>
      <c r="E42" s="49">
        <v>73</v>
      </c>
      <c r="F42" s="11">
        <v>1442900</v>
      </c>
      <c r="G42" s="54">
        <v>1.413</v>
      </c>
      <c r="H42" s="40">
        <v>1</v>
      </c>
      <c r="I42" s="11">
        <f t="shared" si="9"/>
        <v>2038817.7</v>
      </c>
      <c r="J42" s="53">
        <v>0.78995000000000004</v>
      </c>
      <c r="K42" s="11">
        <f t="shared" si="1"/>
        <v>1610564.04</v>
      </c>
      <c r="L42" s="40">
        <f t="shared" si="7"/>
        <v>33288</v>
      </c>
      <c r="M42" s="84">
        <v>1.020668535</v>
      </c>
      <c r="N42" s="40">
        <f t="shared" ref="N42:N47" si="12">(I42*J42*M42)/12</f>
        <v>136987.67000000001</v>
      </c>
      <c r="O42" s="40">
        <f t="shared" si="11"/>
        <v>1643852.04</v>
      </c>
      <c r="P42" s="11" t="s">
        <v>302</v>
      </c>
      <c r="Q42" s="60"/>
      <c r="R42" s="61"/>
      <c r="S42" s="34"/>
      <c r="T42" s="35"/>
    </row>
    <row r="43" spans="1:20" x14ac:dyDescent="0.3">
      <c r="A43" s="50" t="s">
        <v>36</v>
      </c>
      <c r="B43" s="11" t="s">
        <v>5</v>
      </c>
      <c r="C43" s="11" t="s">
        <v>7</v>
      </c>
      <c r="D43" s="49">
        <v>138</v>
      </c>
      <c r="E43" s="49">
        <v>56</v>
      </c>
      <c r="F43" s="11">
        <v>1442900</v>
      </c>
      <c r="G43" s="54">
        <v>1.413</v>
      </c>
      <c r="H43" s="40">
        <v>1</v>
      </c>
      <c r="I43" s="11">
        <f t="shared" si="9"/>
        <v>2038817.7</v>
      </c>
      <c r="J43" s="53">
        <v>0.42462899999999998</v>
      </c>
      <c r="K43" s="11">
        <f t="shared" si="1"/>
        <v>865741.12</v>
      </c>
      <c r="L43" s="40">
        <f t="shared" si="7"/>
        <v>25536</v>
      </c>
      <c r="M43" s="84">
        <v>1.0294961149999999</v>
      </c>
      <c r="N43" s="40">
        <f t="shared" si="12"/>
        <v>74273.09</v>
      </c>
      <c r="O43" s="40">
        <f t="shared" si="11"/>
        <v>891277.08</v>
      </c>
      <c r="P43" s="11" t="s">
        <v>302</v>
      </c>
      <c r="Q43" s="60"/>
      <c r="R43" s="61"/>
      <c r="S43" s="34"/>
      <c r="T43" s="35"/>
    </row>
    <row r="44" spans="1:20" x14ac:dyDescent="0.3">
      <c r="A44" s="50" t="s">
        <v>37</v>
      </c>
      <c r="B44" s="11" t="s">
        <v>5</v>
      </c>
      <c r="C44" s="11" t="s">
        <v>7</v>
      </c>
      <c r="D44" s="49">
        <v>119</v>
      </c>
      <c r="E44" s="49">
        <v>38</v>
      </c>
      <c r="F44" s="11">
        <v>1442900</v>
      </c>
      <c r="G44" s="54">
        <v>1.413</v>
      </c>
      <c r="H44" s="40">
        <v>1</v>
      </c>
      <c r="I44" s="11">
        <f t="shared" si="9"/>
        <v>2038817.7</v>
      </c>
      <c r="J44" s="53">
        <v>0.15</v>
      </c>
      <c r="K44" s="11">
        <f t="shared" si="1"/>
        <v>305822.65999999997</v>
      </c>
      <c r="L44" s="40"/>
      <c r="M44" s="84">
        <v>1</v>
      </c>
      <c r="N44" s="40">
        <f t="shared" si="12"/>
        <v>25485.22</v>
      </c>
      <c r="O44" s="40">
        <f t="shared" si="11"/>
        <v>305822.64</v>
      </c>
      <c r="P44" s="11" t="s">
        <v>302</v>
      </c>
      <c r="Q44" s="60"/>
      <c r="R44" s="61"/>
      <c r="S44" s="34"/>
      <c r="T44" s="35"/>
    </row>
    <row r="45" spans="1:20" x14ac:dyDescent="0.3">
      <c r="A45" s="50" t="s">
        <v>38</v>
      </c>
      <c r="B45" s="11" t="s">
        <v>5</v>
      </c>
      <c r="C45" s="11" t="s">
        <v>7</v>
      </c>
      <c r="D45" s="49">
        <v>408</v>
      </c>
      <c r="E45" s="49">
        <v>101</v>
      </c>
      <c r="F45" s="11">
        <v>1442900</v>
      </c>
      <c r="G45" s="54">
        <v>1.413</v>
      </c>
      <c r="H45" s="40">
        <v>1</v>
      </c>
      <c r="I45" s="11">
        <f t="shared" si="9"/>
        <v>2038817.7</v>
      </c>
      <c r="J45" s="53">
        <v>0.15</v>
      </c>
      <c r="K45" s="11">
        <f t="shared" si="1"/>
        <v>305822.65999999997</v>
      </c>
      <c r="L45" s="40"/>
      <c r="M45" s="84">
        <v>1</v>
      </c>
      <c r="N45" s="40">
        <f t="shared" si="12"/>
        <v>25485.22</v>
      </c>
      <c r="O45" s="40">
        <f t="shared" si="11"/>
        <v>305822.64</v>
      </c>
      <c r="P45" s="11" t="s">
        <v>302</v>
      </c>
      <c r="Q45" s="60"/>
      <c r="R45" s="61"/>
      <c r="S45" s="34"/>
      <c r="T45" s="35"/>
    </row>
    <row r="46" spans="1:20" x14ac:dyDescent="0.3">
      <c r="A46" s="50" t="s">
        <v>39</v>
      </c>
      <c r="B46" s="11" t="s">
        <v>3</v>
      </c>
      <c r="C46" s="11" t="s">
        <v>7</v>
      </c>
      <c r="D46" s="49">
        <v>191</v>
      </c>
      <c r="E46" s="49">
        <v>35</v>
      </c>
      <c r="F46" s="11">
        <v>1442900</v>
      </c>
      <c r="G46" s="54">
        <v>1.413</v>
      </c>
      <c r="H46" s="40">
        <v>1</v>
      </c>
      <c r="I46" s="11">
        <f t="shared" si="9"/>
        <v>2038817.7</v>
      </c>
      <c r="J46" s="53">
        <v>0.78995000000000004</v>
      </c>
      <c r="K46" s="11">
        <f t="shared" si="1"/>
        <v>1610564.04</v>
      </c>
      <c r="L46" s="40">
        <f t="shared" si="7"/>
        <v>15960</v>
      </c>
      <c r="M46" s="84">
        <v>1.009909572</v>
      </c>
      <c r="N46" s="40">
        <f t="shared" si="12"/>
        <v>135543.67000000001</v>
      </c>
      <c r="O46" s="40">
        <f t="shared" si="11"/>
        <v>1626524.04</v>
      </c>
      <c r="P46" s="11" t="s">
        <v>302</v>
      </c>
      <c r="Q46" s="60"/>
      <c r="R46" s="61"/>
      <c r="S46" s="34"/>
      <c r="T46" s="35"/>
    </row>
    <row r="47" spans="1:20" x14ac:dyDescent="0.3">
      <c r="A47" s="50" t="s">
        <v>40</v>
      </c>
      <c r="B47" s="11" t="s">
        <v>3</v>
      </c>
      <c r="C47" s="11" t="s">
        <v>7</v>
      </c>
      <c r="D47" s="49">
        <v>190</v>
      </c>
      <c r="E47" s="49">
        <v>8</v>
      </c>
      <c r="F47" s="11">
        <v>1442900</v>
      </c>
      <c r="G47" s="54">
        <v>1.413</v>
      </c>
      <c r="H47" s="40">
        <v>1</v>
      </c>
      <c r="I47" s="11">
        <f t="shared" si="9"/>
        <v>2038817.7</v>
      </c>
      <c r="J47" s="53">
        <v>0.78995000000000004</v>
      </c>
      <c r="K47" s="11">
        <f t="shared" si="1"/>
        <v>1610564.04</v>
      </c>
      <c r="L47" s="40">
        <f t="shared" si="7"/>
        <v>3648</v>
      </c>
      <c r="M47" s="84">
        <v>1.0022650449999999</v>
      </c>
      <c r="N47" s="40">
        <f t="shared" si="12"/>
        <v>134517.67000000001</v>
      </c>
      <c r="O47" s="40">
        <f t="shared" si="11"/>
        <v>1614212.04</v>
      </c>
      <c r="P47" s="11" t="s">
        <v>302</v>
      </c>
      <c r="Q47" s="60"/>
      <c r="R47" s="61"/>
      <c r="S47" s="34"/>
      <c r="T47" s="35"/>
    </row>
    <row r="48" spans="1:20" x14ac:dyDescent="0.3">
      <c r="A48" s="50" t="s">
        <v>41</v>
      </c>
      <c r="B48" s="11" t="s">
        <v>3</v>
      </c>
      <c r="C48" s="11" t="s">
        <v>7</v>
      </c>
      <c r="D48" s="49">
        <v>204</v>
      </c>
      <c r="E48" s="49">
        <v>118</v>
      </c>
      <c r="F48" s="11">
        <v>1442900</v>
      </c>
      <c r="G48" s="54">
        <v>1.413</v>
      </c>
      <c r="H48" s="40">
        <v>1</v>
      </c>
      <c r="I48" s="11">
        <f t="shared" si="9"/>
        <v>2038817.7</v>
      </c>
      <c r="J48" s="53">
        <v>0.15</v>
      </c>
      <c r="K48" s="11">
        <f t="shared" si="1"/>
        <v>305822.65999999997</v>
      </c>
      <c r="L48" s="40"/>
      <c r="M48" s="84">
        <v>1</v>
      </c>
      <c r="N48" s="40">
        <f>(I48*J48*M48)/12</f>
        <v>25485.22</v>
      </c>
      <c r="O48" s="40">
        <f t="shared" si="11"/>
        <v>305822.64</v>
      </c>
      <c r="P48" s="11" t="s">
        <v>302</v>
      </c>
      <c r="Q48" s="60"/>
      <c r="R48" s="61"/>
      <c r="S48" s="34"/>
      <c r="T48" s="35"/>
    </row>
    <row r="49" spans="1:20" ht="19.5" x14ac:dyDescent="0.3">
      <c r="A49" s="76" t="s">
        <v>296</v>
      </c>
      <c r="B49" s="15"/>
      <c r="C49" s="15"/>
      <c r="D49" s="17">
        <f>SUM(D33:D48)</f>
        <v>5070</v>
      </c>
      <c r="E49" s="17">
        <f>SUM(E33:E48)</f>
        <v>1133</v>
      </c>
      <c r="F49" s="9"/>
      <c r="G49" s="31"/>
      <c r="H49" s="43"/>
      <c r="I49" s="12">
        <f>SUM(I33:I48)</f>
        <v>32621083.199999999</v>
      </c>
      <c r="J49" s="30"/>
      <c r="K49" s="12">
        <f>SUM(K33:K48)</f>
        <v>19488666.940000001</v>
      </c>
      <c r="L49" s="44">
        <f>SUM(L33:L48)</f>
        <v>350664</v>
      </c>
      <c r="M49" s="43"/>
      <c r="N49" s="44">
        <f>SUM(N33:N48)</f>
        <v>1653277.57</v>
      </c>
      <c r="O49" s="44">
        <f>SUM(O33:O48)</f>
        <v>19839330.84</v>
      </c>
      <c r="P49" s="12"/>
      <c r="Q49" s="60"/>
      <c r="R49" s="61"/>
      <c r="S49" s="34"/>
      <c r="T49" s="35"/>
    </row>
    <row r="50" spans="1:20" ht="37.5" customHeight="1" x14ac:dyDescent="0.3">
      <c r="A50" s="66" t="s">
        <v>42</v>
      </c>
      <c r="B50" s="25"/>
      <c r="C50" s="25"/>
      <c r="D50" s="25"/>
      <c r="E50" s="25"/>
      <c r="F50" s="25"/>
      <c r="G50" s="27"/>
      <c r="H50" s="39"/>
      <c r="I50" s="25"/>
      <c r="J50" s="25"/>
      <c r="K50" s="25"/>
      <c r="L50" s="66"/>
      <c r="M50" s="66"/>
      <c r="N50" s="83"/>
      <c r="O50" s="72"/>
      <c r="P50" s="25"/>
      <c r="Q50" s="60"/>
      <c r="R50" s="32"/>
      <c r="S50" s="34"/>
      <c r="T50" s="35"/>
    </row>
    <row r="51" spans="1:20" x14ac:dyDescent="0.3">
      <c r="A51" s="50" t="s">
        <v>43</v>
      </c>
      <c r="B51" s="11" t="s">
        <v>3</v>
      </c>
      <c r="C51" s="11" t="s">
        <v>7</v>
      </c>
      <c r="D51" s="13">
        <v>142</v>
      </c>
      <c r="E51" s="13">
        <v>21</v>
      </c>
      <c r="F51" s="11">
        <v>1442900</v>
      </c>
      <c r="G51" s="54">
        <v>1.696</v>
      </c>
      <c r="H51" s="40">
        <v>1</v>
      </c>
      <c r="I51" s="11">
        <f>F51*G51*H51</f>
        <v>2447158.4</v>
      </c>
      <c r="J51" s="53">
        <v>0.15</v>
      </c>
      <c r="K51" s="11">
        <f t="shared" ref="K51:K67" si="13">I51*J51</f>
        <v>367073.76</v>
      </c>
      <c r="L51" s="40"/>
      <c r="M51" s="84">
        <v>1</v>
      </c>
      <c r="N51" s="40">
        <f>(I51*J51*M51)/12</f>
        <v>30589.48</v>
      </c>
      <c r="O51" s="40">
        <f>N51*12</f>
        <v>367073.76</v>
      </c>
      <c r="P51" s="11" t="s">
        <v>302</v>
      </c>
      <c r="Q51" s="60"/>
      <c r="R51" s="61"/>
      <c r="S51" s="34"/>
      <c r="T51" s="35"/>
    </row>
    <row r="52" spans="1:20" x14ac:dyDescent="0.3">
      <c r="A52" s="50" t="s">
        <v>44</v>
      </c>
      <c r="B52" s="11" t="s">
        <v>3</v>
      </c>
      <c r="C52" s="11" t="s">
        <v>7</v>
      </c>
      <c r="D52" s="13">
        <v>161</v>
      </c>
      <c r="E52" s="13">
        <v>23</v>
      </c>
      <c r="F52" s="11">
        <v>1442900</v>
      </c>
      <c r="G52" s="54">
        <v>1.696</v>
      </c>
      <c r="H52" s="40">
        <v>1</v>
      </c>
      <c r="I52" s="11">
        <f t="shared" ref="I52:I67" si="14">F52*G52*H52</f>
        <v>2447158.4</v>
      </c>
      <c r="J52" s="53">
        <v>0.15</v>
      </c>
      <c r="K52" s="11">
        <f t="shared" si="13"/>
        <v>367073.76</v>
      </c>
      <c r="L52" s="40"/>
      <c r="M52" s="84">
        <v>1</v>
      </c>
      <c r="N52" s="40">
        <f t="shared" ref="N52:N67" si="15">(I52*J52*M52)/12</f>
        <v>30589.48</v>
      </c>
      <c r="O52" s="40">
        <f t="shared" ref="O52:O67" si="16">N52*12</f>
        <v>367073.76</v>
      </c>
      <c r="P52" s="11" t="s">
        <v>302</v>
      </c>
      <c r="Q52" s="60"/>
      <c r="R52" s="61"/>
      <c r="S52" s="34"/>
      <c r="T52" s="35"/>
    </row>
    <row r="53" spans="1:20" x14ac:dyDescent="0.3">
      <c r="A53" s="50" t="s">
        <v>45</v>
      </c>
      <c r="B53" s="11" t="s">
        <v>3</v>
      </c>
      <c r="C53" s="11" t="s">
        <v>7</v>
      </c>
      <c r="D53" s="13">
        <v>292</v>
      </c>
      <c r="E53" s="13">
        <v>60</v>
      </c>
      <c r="F53" s="11">
        <v>1442900</v>
      </c>
      <c r="G53" s="54">
        <v>1.696</v>
      </c>
      <c r="H53" s="40">
        <v>1</v>
      </c>
      <c r="I53" s="11">
        <f t="shared" si="14"/>
        <v>2447158.4</v>
      </c>
      <c r="J53" s="53">
        <v>0.78999900000000001</v>
      </c>
      <c r="K53" s="11">
        <f t="shared" si="13"/>
        <v>1933252.69</v>
      </c>
      <c r="L53" s="40">
        <f t="shared" ref="L53:L67" si="17">E53*38*12</f>
        <v>27360</v>
      </c>
      <c r="M53" s="84">
        <v>1.0141523139999999</v>
      </c>
      <c r="N53" s="40">
        <f t="shared" si="15"/>
        <v>163384.39000000001</v>
      </c>
      <c r="O53" s="40">
        <f t="shared" si="16"/>
        <v>1960612.68</v>
      </c>
      <c r="P53" s="11" t="s">
        <v>302</v>
      </c>
      <c r="Q53" s="60"/>
      <c r="R53" s="61"/>
      <c r="S53" s="34"/>
      <c r="T53" s="35"/>
    </row>
    <row r="54" spans="1:20" x14ac:dyDescent="0.3">
      <c r="A54" s="50" t="s">
        <v>46</v>
      </c>
      <c r="B54" s="11" t="s">
        <v>3</v>
      </c>
      <c r="C54" s="11" t="s">
        <v>7</v>
      </c>
      <c r="D54" s="13">
        <v>432</v>
      </c>
      <c r="E54" s="13">
        <v>76</v>
      </c>
      <c r="F54" s="11">
        <v>1442900</v>
      </c>
      <c r="G54" s="54">
        <v>1.696</v>
      </c>
      <c r="H54" s="40">
        <v>1</v>
      </c>
      <c r="I54" s="11">
        <f t="shared" si="14"/>
        <v>2447158.4</v>
      </c>
      <c r="J54" s="53">
        <v>0.78999900000000001</v>
      </c>
      <c r="K54" s="11">
        <f t="shared" si="13"/>
        <v>1933252.69</v>
      </c>
      <c r="L54" s="40">
        <f t="shared" si="17"/>
        <v>34656</v>
      </c>
      <c r="M54" s="84">
        <v>1.0179262650000001</v>
      </c>
      <c r="N54" s="40">
        <f t="shared" si="15"/>
        <v>163992.39000000001</v>
      </c>
      <c r="O54" s="40">
        <f t="shared" si="16"/>
        <v>1967908.68</v>
      </c>
      <c r="P54" s="11" t="s">
        <v>302</v>
      </c>
      <c r="Q54" s="60"/>
      <c r="R54" s="61"/>
      <c r="S54" s="34"/>
      <c r="T54" s="35"/>
    </row>
    <row r="55" spans="1:20" x14ac:dyDescent="0.3">
      <c r="A55" s="50" t="s">
        <v>47</v>
      </c>
      <c r="B55" s="11" t="s">
        <v>3</v>
      </c>
      <c r="C55" s="11" t="s">
        <v>7</v>
      </c>
      <c r="D55" s="13">
        <v>607</v>
      </c>
      <c r="E55" s="13">
        <v>111</v>
      </c>
      <c r="F55" s="11">
        <v>1442900</v>
      </c>
      <c r="G55" s="54">
        <v>1.696</v>
      </c>
      <c r="H55" s="40">
        <v>1</v>
      </c>
      <c r="I55" s="11">
        <f t="shared" si="14"/>
        <v>2447158.4</v>
      </c>
      <c r="J55" s="53">
        <v>0.15</v>
      </c>
      <c r="K55" s="11">
        <f t="shared" si="13"/>
        <v>367073.76</v>
      </c>
      <c r="L55" s="40"/>
      <c r="M55" s="84">
        <v>1</v>
      </c>
      <c r="N55" s="40">
        <f t="shared" si="15"/>
        <v>30589.48</v>
      </c>
      <c r="O55" s="40">
        <f t="shared" si="16"/>
        <v>367073.76</v>
      </c>
      <c r="P55" s="11" t="s">
        <v>302</v>
      </c>
      <c r="Q55" s="60"/>
      <c r="R55" s="61"/>
      <c r="S55" s="34"/>
      <c r="T55" s="35"/>
    </row>
    <row r="56" spans="1:20" x14ac:dyDescent="0.3">
      <c r="A56" s="50" t="s">
        <v>48</v>
      </c>
      <c r="B56" s="11" t="s">
        <v>5</v>
      </c>
      <c r="C56" s="11" t="s">
        <v>7</v>
      </c>
      <c r="D56" s="13">
        <v>516</v>
      </c>
      <c r="E56" s="13">
        <v>110</v>
      </c>
      <c r="F56" s="11">
        <v>1442900</v>
      </c>
      <c r="G56" s="54">
        <v>1.696</v>
      </c>
      <c r="H56" s="40">
        <v>1</v>
      </c>
      <c r="I56" s="11">
        <f t="shared" si="14"/>
        <v>2447158.4</v>
      </c>
      <c r="J56" s="53">
        <v>0.65145200000000003</v>
      </c>
      <c r="K56" s="11">
        <f t="shared" si="13"/>
        <v>1594206.23</v>
      </c>
      <c r="L56" s="40">
        <f t="shared" si="17"/>
        <v>50160</v>
      </c>
      <c r="M56" s="84">
        <v>1.031463934</v>
      </c>
      <c r="N56" s="40">
        <f t="shared" si="15"/>
        <v>137030.51999999999</v>
      </c>
      <c r="O56" s="40">
        <f t="shared" si="16"/>
        <v>1644366.24</v>
      </c>
      <c r="P56" s="11" t="s">
        <v>302</v>
      </c>
      <c r="Q56" s="60"/>
      <c r="R56" s="61"/>
      <c r="S56" s="34"/>
      <c r="T56" s="35"/>
    </row>
    <row r="57" spans="1:20" x14ac:dyDescent="0.3">
      <c r="A57" s="50" t="s">
        <v>49</v>
      </c>
      <c r="B57" s="11" t="s">
        <v>5</v>
      </c>
      <c r="C57" s="11" t="s">
        <v>7</v>
      </c>
      <c r="D57" s="13">
        <v>261</v>
      </c>
      <c r="E57" s="13">
        <v>40</v>
      </c>
      <c r="F57" s="11">
        <v>1442900</v>
      </c>
      <c r="G57" s="54">
        <v>1.696</v>
      </c>
      <c r="H57" s="40">
        <v>1</v>
      </c>
      <c r="I57" s="11">
        <f t="shared" si="14"/>
        <v>2447158.4</v>
      </c>
      <c r="J57" s="53">
        <v>1</v>
      </c>
      <c r="K57" s="11">
        <f t="shared" si="13"/>
        <v>2447158.4</v>
      </c>
      <c r="L57" s="40">
        <f t="shared" si="17"/>
        <v>18240</v>
      </c>
      <c r="M57" s="84">
        <v>1.007453543</v>
      </c>
      <c r="N57" s="40">
        <f t="shared" si="15"/>
        <v>205449.87</v>
      </c>
      <c r="O57" s="40">
        <f t="shared" si="16"/>
        <v>2465398.44</v>
      </c>
      <c r="P57" s="11" t="s">
        <v>302</v>
      </c>
      <c r="Q57" s="60"/>
      <c r="R57" s="61"/>
      <c r="S57" s="34"/>
      <c r="T57" s="35"/>
    </row>
    <row r="58" spans="1:20" x14ac:dyDescent="0.3">
      <c r="A58" s="50" t="s">
        <v>50</v>
      </c>
      <c r="B58" s="11" t="s">
        <v>5</v>
      </c>
      <c r="C58" s="11" t="s">
        <v>7</v>
      </c>
      <c r="D58" s="13">
        <v>195</v>
      </c>
      <c r="E58" s="13">
        <v>23</v>
      </c>
      <c r="F58" s="11">
        <v>1442900</v>
      </c>
      <c r="G58" s="54">
        <v>1.696</v>
      </c>
      <c r="H58" s="40">
        <v>1</v>
      </c>
      <c r="I58" s="11">
        <f t="shared" si="14"/>
        <v>2447158.4</v>
      </c>
      <c r="J58" s="53">
        <v>0.78999900000000001</v>
      </c>
      <c r="K58" s="11">
        <f t="shared" si="13"/>
        <v>1933252.69</v>
      </c>
      <c r="L58" s="40">
        <f t="shared" si="17"/>
        <v>10488</v>
      </c>
      <c r="M58" s="84">
        <v>1.005425054</v>
      </c>
      <c r="N58" s="40">
        <f t="shared" si="15"/>
        <v>161978.39000000001</v>
      </c>
      <c r="O58" s="40">
        <f t="shared" si="16"/>
        <v>1943740.68</v>
      </c>
      <c r="P58" s="11" t="s">
        <v>302</v>
      </c>
      <c r="Q58" s="60"/>
      <c r="R58" s="61"/>
      <c r="S58" s="34"/>
      <c r="T58" s="35"/>
    </row>
    <row r="59" spans="1:20" x14ac:dyDescent="0.3">
      <c r="A59" s="50" t="s">
        <v>51</v>
      </c>
      <c r="B59" s="11" t="s">
        <v>3</v>
      </c>
      <c r="C59" s="11" t="s">
        <v>4</v>
      </c>
      <c r="D59" s="13">
        <v>82</v>
      </c>
      <c r="E59" s="13">
        <v>9</v>
      </c>
      <c r="F59" s="11">
        <v>1442900</v>
      </c>
      <c r="G59" s="54">
        <v>1.696</v>
      </c>
      <c r="H59" s="40">
        <v>0.5</v>
      </c>
      <c r="I59" s="11">
        <f t="shared" si="14"/>
        <v>1223579.2</v>
      </c>
      <c r="J59" s="53">
        <v>0.78999900000000001</v>
      </c>
      <c r="K59" s="11">
        <f t="shared" si="13"/>
        <v>966626.34</v>
      </c>
      <c r="L59" s="40">
        <f t="shared" si="17"/>
        <v>4104</v>
      </c>
      <c r="M59" s="84">
        <v>1.004245694</v>
      </c>
      <c r="N59" s="40">
        <f t="shared" si="15"/>
        <v>80894.2</v>
      </c>
      <c r="O59" s="40">
        <f t="shared" si="16"/>
        <v>970730.4</v>
      </c>
      <c r="P59" s="11" t="s">
        <v>302</v>
      </c>
      <c r="Q59" s="60"/>
      <c r="R59" s="61"/>
      <c r="S59" s="34"/>
      <c r="T59" s="35"/>
    </row>
    <row r="60" spans="1:20" x14ac:dyDescent="0.3">
      <c r="A60" s="50" t="s">
        <v>52</v>
      </c>
      <c r="B60" s="11" t="s">
        <v>3</v>
      </c>
      <c r="C60" s="11" t="s">
        <v>4</v>
      </c>
      <c r="D60" s="13">
        <v>94</v>
      </c>
      <c r="E60" s="13">
        <v>13</v>
      </c>
      <c r="F60" s="11">
        <v>1442900</v>
      </c>
      <c r="G60" s="54">
        <v>1.696</v>
      </c>
      <c r="H60" s="40">
        <v>0.5</v>
      </c>
      <c r="I60" s="11">
        <f t="shared" si="14"/>
        <v>1223579.2</v>
      </c>
      <c r="J60" s="53">
        <v>0.78999900000000001</v>
      </c>
      <c r="K60" s="11">
        <f t="shared" si="13"/>
        <v>966626.34</v>
      </c>
      <c r="L60" s="40">
        <f t="shared" si="17"/>
        <v>5928</v>
      </c>
      <c r="M60" s="84">
        <v>1.00613267</v>
      </c>
      <c r="N60" s="40">
        <f t="shared" si="15"/>
        <v>81046.2</v>
      </c>
      <c r="O60" s="40">
        <f t="shared" si="16"/>
        <v>972554.4</v>
      </c>
      <c r="P60" s="11" t="s">
        <v>302</v>
      </c>
      <c r="Q60" s="60"/>
      <c r="R60" s="61"/>
      <c r="S60" s="34"/>
      <c r="T60" s="35"/>
    </row>
    <row r="61" spans="1:20" x14ac:dyDescent="0.3">
      <c r="A61" s="50" t="s">
        <v>53</v>
      </c>
      <c r="B61" s="11" t="s">
        <v>3</v>
      </c>
      <c r="C61" s="11" t="s">
        <v>4</v>
      </c>
      <c r="D61" s="13">
        <v>79</v>
      </c>
      <c r="E61" s="13">
        <v>7</v>
      </c>
      <c r="F61" s="11">
        <v>1442900</v>
      </c>
      <c r="G61" s="54">
        <v>1.696</v>
      </c>
      <c r="H61" s="40">
        <v>0.5</v>
      </c>
      <c r="I61" s="11">
        <f t="shared" si="14"/>
        <v>1223579.2</v>
      </c>
      <c r="J61" s="53">
        <v>0.15</v>
      </c>
      <c r="K61" s="11">
        <f t="shared" si="13"/>
        <v>183536.88</v>
      </c>
      <c r="L61" s="40"/>
      <c r="M61" s="84">
        <v>1</v>
      </c>
      <c r="N61" s="40">
        <f t="shared" si="15"/>
        <v>15294.74</v>
      </c>
      <c r="O61" s="40">
        <f t="shared" si="16"/>
        <v>183536.88</v>
      </c>
      <c r="P61" s="11" t="s">
        <v>302</v>
      </c>
      <c r="Q61" s="60"/>
      <c r="R61" s="61"/>
      <c r="S61" s="34"/>
      <c r="T61" s="35"/>
    </row>
    <row r="62" spans="1:20" x14ac:dyDescent="0.3">
      <c r="A62" s="50" t="s">
        <v>54</v>
      </c>
      <c r="B62" s="11" t="s">
        <v>3</v>
      </c>
      <c r="C62" s="11" t="s">
        <v>7</v>
      </c>
      <c r="D62" s="13">
        <v>229</v>
      </c>
      <c r="E62" s="13">
        <v>30</v>
      </c>
      <c r="F62" s="11">
        <v>1442900</v>
      </c>
      <c r="G62" s="54">
        <v>1.696</v>
      </c>
      <c r="H62" s="40">
        <v>1</v>
      </c>
      <c r="I62" s="11">
        <f t="shared" si="14"/>
        <v>2447158.4</v>
      </c>
      <c r="J62" s="53">
        <v>0.78999900000000001</v>
      </c>
      <c r="K62" s="11">
        <f t="shared" si="13"/>
        <v>1933252.69</v>
      </c>
      <c r="L62" s="40">
        <f t="shared" si="17"/>
        <v>13680</v>
      </c>
      <c r="M62" s="84">
        <v>1.007076157</v>
      </c>
      <c r="N62" s="40">
        <f t="shared" si="15"/>
        <v>162244.39000000001</v>
      </c>
      <c r="O62" s="40">
        <f t="shared" si="16"/>
        <v>1946932.68</v>
      </c>
      <c r="P62" s="11" t="s">
        <v>302</v>
      </c>
      <c r="Q62" s="60"/>
      <c r="R62" s="61"/>
      <c r="S62" s="34"/>
      <c r="T62" s="35"/>
    </row>
    <row r="63" spans="1:20" x14ac:dyDescent="0.3">
      <c r="A63" s="50" t="s">
        <v>55</v>
      </c>
      <c r="B63" s="11" t="s">
        <v>3</v>
      </c>
      <c r="C63" s="11" t="s">
        <v>7</v>
      </c>
      <c r="D63" s="13">
        <v>165</v>
      </c>
      <c r="E63" s="13">
        <v>31</v>
      </c>
      <c r="F63" s="11">
        <v>1442900</v>
      </c>
      <c r="G63" s="54">
        <v>1.696</v>
      </c>
      <c r="H63" s="40">
        <v>1</v>
      </c>
      <c r="I63" s="11">
        <f t="shared" si="14"/>
        <v>2447158.4</v>
      </c>
      <c r="J63" s="53">
        <v>0.78999900000000001</v>
      </c>
      <c r="K63" s="11">
        <f t="shared" si="13"/>
        <v>1933252.69</v>
      </c>
      <c r="L63" s="40">
        <f t="shared" si="17"/>
        <v>14136</v>
      </c>
      <c r="M63" s="84">
        <v>1.0073120289999999</v>
      </c>
      <c r="N63" s="40">
        <f t="shared" si="15"/>
        <v>162282.39000000001</v>
      </c>
      <c r="O63" s="40">
        <f t="shared" si="16"/>
        <v>1947388.68</v>
      </c>
      <c r="P63" s="11" t="s">
        <v>302</v>
      </c>
      <c r="Q63" s="60"/>
      <c r="R63" s="61"/>
      <c r="S63" s="34"/>
      <c r="T63" s="35"/>
    </row>
    <row r="64" spans="1:20" x14ac:dyDescent="0.3">
      <c r="A64" s="50" t="s">
        <v>56</v>
      </c>
      <c r="B64" s="11" t="s">
        <v>3</v>
      </c>
      <c r="C64" s="11" t="s">
        <v>7</v>
      </c>
      <c r="D64" s="13">
        <v>176</v>
      </c>
      <c r="E64" s="13">
        <v>19</v>
      </c>
      <c r="F64" s="11">
        <v>1442900</v>
      </c>
      <c r="G64" s="54">
        <v>1.696</v>
      </c>
      <c r="H64" s="40">
        <v>1</v>
      </c>
      <c r="I64" s="11">
        <f t="shared" si="14"/>
        <v>2447158.4</v>
      </c>
      <c r="J64" s="53">
        <v>0.78999900000000001</v>
      </c>
      <c r="K64" s="11">
        <f t="shared" si="13"/>
        <v>1933252.69</v>
      </c>
      <c r="L64" s="40">
        <f t="shared" si="17"/>
        <v>8664</v>
      </c>
      <c r="M64" s="84">
        <v>1.0044815659999999</v>
      </c>
      <c r="N64" s="40">
        <f t="shared" si="15"/>
        <v>161826.39000000001</v>
      </c>
      <c r="O64" s="40">
        <f t="shared" si="16"/>
        <v>1941916.68</v>
      </c>
      <c r="P64" s="11" t="s">
        <v>302</v>
      </c>
      <c r="Q64" s="60"/>
      <c r="R64" s="61"/>
      <c r="S64" s="34"/>
      <c r="T64" s="35"/>
    </row>
    <row r="65" spans="1:21" x14ac:dyDescent="0.3">
      <c r="A65" s="50" t="s">
        <v>57</v>
      </c>
      <c r="B65" s="11" t="s">
        <v>3</v>
      </c>
      <c r="C65" s="11" t="s">
        <v>7</v>
      </c>
      <c r="D65" s="13">
        <v>152</v>
      </c>
      <c r="E65" s="13">
        <v>25</v>
      </c>
      <c r="F65" s="11">
        <v>1442900</v>
      </c>
      <c r="G65" s="54">
        <v>1.696</v>
      </c>
      <c r="H65" s="40">
        <v>1</v>
      </c>
      <c r="I65" s="11">
        <f t="shared" si="14"/>
        <v>2447158.4</v>
      </c>
      <c r="J65" s="53">
        <v>0.78999900000000001</v>
      </c>
      <c r="K65" s="11">
        <f t="shared" si="13"/>
        <v>1933252.69</v>
      </c>
      <c r="L65" s="40">
        <f t="shared" si="17"/>
        <v>11400</v>
      </c>
      <c r="M65" s="84">
        <v>1.005896798</v>
      </c>
      <c r="N65" s="40">
        <f t="shared" si="15"/>
        <v>162054.39000000001</v>
      </c>
      <c r="O65" s="40">
        <f t="shared" si="16"/>
        <v>1944652.68</v>
      </c>
      <c r="P65" s="11" t="s">
        <v>302</v>
      </c>
      <c r="Q65" s="60"/>
      <c r="R65" s="61"/>
      <c r="S65" s="34"/>
      <c r="T65" s="35"/>
    </row>
    <row r="66" spans="1:21" x14ac:dyDescent="0.3">
      <c r="A66" s="50" t="s">
        <v>58</v>
      </c>
      <c r="B66" s="11" t="s">
        <v>3</v>
      </c>
      <c r="C66" s="11" t="s">
        <v>7</v>
      </c>
      <c r="D66" s="13">
        <v>220</v>
      </c>
      <c r="E66" s="13">
        <v>35</v>
      </c>
      <c r="F66" s="11">
        <v>1442900</v>
      </c>
      <c r="G66" s="54">
        <v>1.696</v>
      </c>
      <c r="H66" s="40">
        <v>1</v>
      </c>
      <c r="I66" s="11">
        <f t="shared" si="14"/>
        <v>2447158.4</v>
      </c>
      <c r="J66" s="53">
        <v>0.51290500000000006</v>
      </c>
      <c r="K66" s="11">
        <f t="shared" si="13"/>
        <v>1255159.78</v>
      </c>
      <c r="L66" s="40">
        <f t="shared" si="17"/>
        <v>15960</v>
      </c>
      <c r="M66" s="84">
        <v>1.0127155130000001</v>
      </c>
      <c r="N66" s="40">
        <f t="shared" si="15"/>
        <v>105926.65</v>
      </c>
      <c r="O66" s="40">
        <f t="shared" si="16"/>
        <v>1271119.8</v>
      </c>
      <c r="P66" s="11" t="s">
        <v>302</v>
      </c>
      <c r="Q66" s="60"/>
      <c r="R66" s="61"/>
      <c r="S66" s="34"/>
      <c r="T66" s="35"/>
    </row>
    <row r="67" spans="1:21" x14ac:dyDescent="0.3">
      <c r="A67" s="50" t="s">
        <v>59</v>
      </c>
      <c r="B67" s="11" t="s">
        <v>3</v>
      </c>
      <c r="C67" s="11" t="s">
        <v>7</v>
      </c>
      <c r="D67" s="13">
        <v>314</v>
      </c>
      <c r="E67" s="13">
        <v>62</v>
      </c>
      <c r="F67" s="11">
        <v>1442900</v>
      </c>
      <c r="G67" s="54">
        <v>1.696</v>
      </c>
      <c r="H67" s="40">
        <v>1</v>
      </c>
      <c r="I67" s="11">
        <f t="shared" si="14"/>
        <v>2447158.4</v>
      </c>
      <c r="J67" s="53">
        <v>0.78999900000000001</v>
      </c>
      <c r="K67" s="11">
        <f t="shared" si="13"/>
        <v>1933252.69</v>
      </c>
      <c r="L67" s="40">
        <f t="shared" si="17"/>
        <v>28272</v>
      </c>
      <c r="M67" s="84">
        <v>1.0146240580000001</v>
      </c>
      <c r="N67" s="40">
        <f t="shared" si="15"/>
        <v>163460.39000000001</v>
      </c>
      <c r="O67" s="40">
        <f t="shared" si="16"/>
        <v>1961524.68</v>
      </c>
      <c r="P67" s="11" t="s">
        <v>302</v>
      </c>
      <c r="Q67" s="60"/>
      <c r="R67" s="61"/>
      <c r="S67" s="34"/>
      <c r="T67" s="35"/>
    </row>
    <row r="68" spans="1:21" s="4" customFormat="1" ht="19.5" x14ac:dyDescent="0.3">
      <c r="A68" s="76" t="s">
        <v>296</v>
      </c>
      <c r="B68" s="9"/>
      <c r="C68" s="9"/>
      <c r="D68" s="17">
        <f>SUM(D51:D67)</f>
        <v>4117</v>
      </c>
      <c r="E68" s="17">
        <f>SUM(E51:E67)</f>
        <v>695</v>
      </c>
      <c r="F68" s="9"/>
      <c r="G68" s="12"/>
      <c r="H68" s="43"/>
      <c r="I68" s="12">
        <f>SUM(I51:I67)</f>
        <v>37930955.200000003</v>
      </c>
      <c r="J68" s="9"/>
      <c r="K68" s="12">
        <f>SUM(K51:K67)</f>
        <v>23980556.77</v>
      </c>
      <c r="L68" s="44">
        <f>SUM(L51:L67)</f>
        <v>243048</v>
      </c>
      <c r="M68" s="43"/>
      <c r="N68" s="44">
        <f>SUM(N51:N67)</f>
        <v>2018633.74</v>
      </c>
      <c r="O68" s="44">
        <f>SUM(O51:O67)</f>
        <v>24223604.879999999</v>
      </c>
      <c r="P68" s="9"/>
      <c r="Q68" s="60"/>
      <c r="R68" s="61"/>
      <c r="S68" s="34"/>
      <c r="T68" s="35"/>
      <c r="U68" s="33"/>
    </row>
    <row r="69" spans="1:21" ht="41.25" customHeight="1" x14ac:dyDescent="0.3">
      <c r="A69" s="66" t="s">
        <v>60</v>
      </c>
      <c r="B69" s="25"/>
      <c r="C69" s="25"/>
      <c r="D69" s="25"/>
      <c r="E69" s="25"/>
      <c r="F69" s="25"/>
      <c r="G69" s="27"/>
      <c r="H69" s="39"/>
      <c r="I69" s="25"/>
      <c r="J69" s="25"/>
      <c r="K69" s="25"/>
      <c r="L69" s="66"/>
      <c r="M69" s="66"/>
      <c r="N69" s="83"/>
      <c r="O69" s="72"/>
      <c r="P69" s="25"/>
      <c r="Q69" s="60"/>
      <c r="R69" s="32"/>
      <c r="S69" s="34"/>
      <c r="T69" s="35"/>
    </row>
    <row r="70" spans="1:21" x14ac:dyDescent="0.3">
      <c r="A70" s="50" t="s">
        <v>61</v>
      </c>
      <c r="B70" s="11" t="s">
        <v>3</v>
      </c>
      <c r="C70" s="11" t="s">
        <v>7</v>
      </c>
      <c r="D70" s="13">
        <v>119</v>
      </c>
      <c r="E70" s="13">
        <v>28</v>
      </c>
      <c r="F70" s="11">
        <v>1442900</v>
      </c>
      <c r="G70" s="54">
        <v>1.413</v>
      </c>
      <c r="H70" s="40">
        <v>1</v>
      </c>
      <c r="I70" s="11">
        <f>F70*G70*H70</f>
        <v>2038817.7</v>
      </c>
      <c r="J70" s="53">
        <v>0.78995000000000004</v>
      </c>
      <c r="K70" s="11">
        <f>I70*J70</f>
        <v>1610564.04</v>
      </c>
      <c r="L70" s="40">
        <f t="shared" ref="L70:L92" si="18">E70*38*12</f>
        <v>12768</v>
      </c>
      <c r="M70" s="84">
        <v>1.007927657</v>
      </c>
      <c r="N70" s="40">
        <f>(I70*J70*M70)/12</f>
        <v>135277.67000000001</v>
      </c>
      <c r="O70" s="40">
        <f>N70*12</f>
        <v>1623332.04</v>
      </c>
      <c r="P70" s="11" t="s">
        <v>302</v>
      </c>
      <c r="Q70" s="60"/>
      <c r="R70" s="61"/>
      <c r="S70" s="34"/>
      <c r="T70" s="35"/>
    </row>
    <row r="71" spans="1:21" x14ac:dyDescent="0.3">
      <c r="A71" s="50" t="s">
        <v>62</v>
      </c>
      <c r="B71" s="11" t="s">
        <v>3</v>
      </c>
      <c r="C71" s="11" t="s">
        <v>7</v>
      </c>
      <c r="D71" s="13">
        <v>750</v>
      </c>
      <c r="E71" s="13">
        <v>213</v>
      </c>
      <c r="F71" s="11">
        <v>1442900</v>
      </c>
      <c r="G71" s="54">
        <v>1.413</v>
      </c>
      <c r="H71" s="40">
        <v>1</v>
      </c>
      <c r="I71" s="11">
        <f t="shared" ref="I71:I92" si="19">F71*G71*H71</f>
        <v>2038817.7</v>
      </c>
      <c r="J71" s="53">
        <v>0.78995000000000004</v>
      </c>
      <c r="K71" s="11">
        <f t="shared" ref="K71:K92" si="20">I71*J71</f>
        <v>1610564.04</v>
      </c>
      <c r="L71" s="40">
        <f t="shared" si="18"/>
        <v>97128</v>
      </c>
      <c r="M71" s="84">
        <v>1.0603068229999999</v>
      </c>
      <c r="N71" s="40">
        <f t="shared" ref="N71:N92" si="21">(I71*J71*M71)/12</f>
        <v>142307.67000000001</v>
      </c>
      <c r="O71" s="40">
        <f t="shared" ref="O71:O92" si="22">N71*12</f>
        <v>1707692.04</v>
      </c>
      <c r="P71" s="11" t="s">
        <v>302</v>
      </c>
      <c r="Q71" s="60"/>
      <c r="R71" s="61"/>
      <c r="S71" s="34"/>
      <c r="T71" s="35"/>
    </row>
    <row r="72" spans="1:21" x14ac:dyDescent="0.3">
      <c r="A72" s="50" t="s">
        <v>63</v>
      </c>
      <c r="B72" s="11" t="s">
        <v>3</v>
      </c>
      <c r="C72" s="11" t="s">
        <v>7</v>
      </c>
      <c r="D72" s="13">
        <v>628</v>
      </c>
      <c r="E72" s="13">
        <v>141</v>
      </c>
      <c r="F72" s="11">
        <v>1442900</v>
      </c>
      <c r="G72" s="54">
        <v>1.413</v>
      </c>
      <c r="H72" s="40">
        <v>1</v>
      </c>
      <c r="I72" s="11">
        <f t="shared" si="19"/>
        <v>2038817.7</v>
      </c>
      <c r="J72" s="53">
        <v>0.78995000000000004</v>
      </c>
      <c r="K72" s="11">
        <f t="shared" si="20"/>
        <v>1610564.04</v>
      </c>
      <c r="L72" s="40">
        <f t="shared" si="18"/>
        <v>64296</v>
      </c>
      <c r="M72" s="84">
        <v>1.039921418</v>
      </c>
      <c r="N72" s="40">
        <f t="shared" si="21"/>
        <v>139571.67000000001</v>
      </c>
      <c r="O72" s="40">
        <f t="shared" si="22"/>
        <v>1674860.04</v>
      </c>
      <c r="P72" s="11" t="s">
        <v>302</v>
      </c>
      <c r="Q72" s="60"/>
      <c r="R72" s="61"/>
      <c r="S72" s="34"/>
      <c r="T72" s="35"/>
    </row>
    <row r="73" spans="1:21" x14ac:dyDescent="0.3">
      <c r="A73" s="50" t="s">
        <v>64</v>
      </c>
      <c r="B73" s="11" t="s">
        <v>3</v>
      </c>
      <c r="C73" s="11" t="s">
        <v>7</v>
      </c>
      <c r="D73" s="13">
        <v>354</v>
      </c>
      <c r="E73" s="13">
        <v>113</v>
      </c>
      <c r="F73" s="11">
        <v>1442900</v>
      </c>
      <c r="G73" s="54">
        <v>1.413</v>
      </c>
      <c r="H73" s="40">
        <v>1</v>
      </c>
      <c r="I73" s="11">
        <f t="shared" si="19"/>
        <v>2038817.7</v>
      </c>
      <c r="J73" s="53">
        <v>0.78995000000000004</v>
      </c>
      <c r="K73" s="11">
        <f t="shared" si="20"/>
        <v>1610564.04</v>
      </c>
      <c r="L73" s="40">
        <f t="shared" si="18"/>
        <v>51528</v>
      </c>
      <c r="M73" s="84">
        <v>1.03199376</v>
      </c>
      <c r="N73" s="40">
        <f t="shared" si="21"/>
        <v>138507.67000000001</v>
      </c>
      <c r="O73" s="40">
        <f t="shared" si="22"/>
        <v>1662092.04</v>
      </c>
      <c r="P73" s="11" t="s">
        <v>302</v>
      </c>
      <c r="Q73" s="60"/>
      <c r="R73" s="61"/>
      <c r="S73" s="34"/>
      <c r="T73" s="35"/>
    </row>
    <row r="74" spans="1:21" x14ac:dyDescent="0.3">
      <c r="A74" s="50" t="s">
        <v>65</v>
      </c>
      <c r="B74" s="11" t="s">
        <v>3</v>
      </c>
      <c r="C74" s="11" t="s">
        <v>7</v>
      </c>
      <c r="D74" s="13">
        <v>300</v>
      </c>
      <c r="E74" s="13">
        <v>65</v>
      </c>
      <c r="F74" s="11">
        <v>1442900</v>
      </c>
      <c r="G74" s="54">
        <v>1.413</v>
      </c>
      <c r="H74" s="40">
        <v>1</v>
      </c>
      <c r="I74" s="11">
        <f t="shared" si="19"/>
        <v>2038817.7</v>
      </c>
      <c r="J74" s="53">
        <v>0.54640200000000005</v>
      </c>
      <c r="K74" s="11">
        <f t="shared" si="20"/>
        <v>1114014.07</v>
      </c>
      <c r="L74" s="40">
        <f t="shared" si="18"/>
        <v>29640</v>
      </c>
      <c r="M74" s="84">
        <v>1.0266064859999999</v>
      </c>
      <c r="N74" s="40">
        <f t="shared" si="21"/>
        <v>95304.51</v>
      </c>
      <c r="O74" s="40">
        <f t="shared" si="22"/>
        <v>1143654.1200000001</v>
      </c>
      <c r="P74" s="11" t="s">
        <v>302</v>
      </c>
      <c r="Q74" s="60"/>
      <c r="R74" s="61"/>
      <c r="S74" s="34"/>
      <c r="T74" s="35"/>
    </row>
    <row r="75" spans="1:21" x14ac:dyDescent="0.3">
      <c r="A75" s="50" t="s">
        <v>66</v>
      </c>
      <c r="B75" s="11" t="s">
        <v>3</v>
      </c>
      <c r="C75" s="11" t="s">
        <v>7</v>
      </c>
      <c r="D75" s="13">
        <v>491</v>
      </c>
      <c r="E75" s="13">
        <v>104</v>
      </c>
      <c r="F75" s="11">
        <v>1442900</v>
      </c>
      <c r="G75" s="54">
        <v>1.413</v>
      </c>
      <c r="H75" s="40">
        <v>1</v>
      </c>
      <c r="I75" s="11">
        <f t="shared" si="19"/>
        <v>2038817.7</v>
      </c>
      <c r="J75" s="53">
        <v>0.78995000000000004</v>
      </c>
      <c r="K75" s="11">
        <f t="shared" si="20"/>
        <v>1610564.04</v>
      </c>
      <c r="L75" s="40">
        <f t="shared" si="18"/>
        <v>47424</v>
      </c>
      <c r="M75" s="84">
        <v>1.0294455849999999</v>
      </c>
      <c r="N75" s="40">
        <f t="shared" si="21"/>
        <v>138165.67000000001</v>
      </c>
      <c r="O75" s="40">
        <f t="shared" si="22"/>
        <v>1657988.04</v>
      </c>
      <c r="P75" s="11" t="s">
        <v>302</v>
      </c>
      <c r="Q75" s="60"/>
      <c r="R75" s="61"/>
      <c r="S75" s="34"/>
      <c r="T75" s="35"/>
    </row>
    <row r="76" spans="1:21" x14ac:dyDescent="0.3">
      <c r="A76" s="50" t="s">
        <v>67</v>
      </c>
      <c r="B76" s="11" t="s">
        <v>3</v>
      </c>
      <c r="C76" s="11" t="s">
        <v>7</v>
      </c>
      <c r="D76" s="13">
        <v>216</v>
      </c>
      <c r="E76" s="13">
        <v>39</v>
      </c>
      <c r="F76" s="11">
        <v>1442900</v>
      </c>
      <c r="G76" s="54">
        <v>1.413</v>
      </c>
      <c r="H76" s="40">
        <v>1</v>
      </c>
      <c r="I76" s="11">
        <f t="shared" si="19"/>
        <v>2038817.7</v>
      </c>
      <c r="J76" s="53">
        <v>0.51290500000000006</v>
      </c>
      <c r="K76" s="11">
        <f t="shared" si="20"/>
        <v>1045719.79</v>
      </c>
      <c r="L76" s="40">
        <f t="shared" si="18"/>
        <v>17784</v>
      </c>
      <c r="M76" s="84">
        <v>1.0170064679999999</v>
      </c>
      <c r="N76" s="40">
        <f t="shared" si="21"/>
        <v>88625.32</v>
      </c>
      <c r="O76" s="40">
        <f t="shared" si="22"/>
        <v>1063503.8400000001</v>
      </c>
      <c r="P76" s="11" t="s">
        <v>302</v>
      </c>
      <c r="Q76" s="60"/>
      <c r="R76" s="61"/>
      <c r="S76" s="34"/>
      <c r="T76" s="35"/>
    </row>
    <row r="77" spans="1:21" x14ac:dyDescent="0.3">
      <c r="A77" s="50" t="s">
        <v>68</v>
      </c>
      <c r="B77" s="11" t="s">
        <v>3</v>
      </c>
      <c r="C77" s="11" t="s">
        <v>7</v>
      </c>
      <c r="D77" s="13">
        <v>191</v>
      </c>
      <c r="E77" s="13">
        <v>27</v>
      </c>
      <c r="F77" s="11">
        <v>1442900</v>
      </c>
      <c r="G77" s="54">
        <v>1.413</v>
      </c>
      <c r="H77" s="40">
        <v>1</v>
      </c>
      <c r="I77" s="11">
        <f t="shared" si="19"/>
        <v>2038817.7</v>
      </c>
      <c r="J77" s="53">
        <v>0.51290500000000006</v>
      </c>
      <c r="K77" s="11">
        <f t="shared" si="20"/>
        <v>1045719.79</v>
      </c>
      <c r="L77" s="40">
        <f t="shared" si="18"/>
        <v>12312</v>
      </c>
      <c r="M77" s="84">
        <v>1.0117737090000001</v>
      </c>
      <c r="N77" s="40">
        <f t="shared" si="21"/>
        <v>88169.32</v>
      </c>
      <c r="O77" s="40">
        <f t="shared" si="22"/>
        <v>1058031.8400000001</v>
      </c>
      <c r="P77" s="11" t="s">
        <v>302</v>
      </c>
      <c r="Q77" s="60"/>
      <c r="R77" s="61"/>
      <c r="S77" s="34"/>
      <c r="T77" s="35"/>
    </row>
    <row r="78" spans="1:21" x14ac:dyDescent="0.3">
      <c r="A78" s="50" t="s">
        <v>69</v>
      </c>
      <c r="B78" s="11" t="s">
        <v>3</v>
      </c>
      <c r="C78" s="11" t="s">
        <v>7</v>
      </c>
      <c r="D78" s="13">
        <v>151</v>
      </c>
      <c r="E78" s="13">
        <v>43</v>
      </c>
      <c r="F78" s="11">
        <v>1442900</v>
      </c>
      <c r="G78" s="54">
        <v>1.413</v>
      </c>
      <c r="H78" s="40">
        <v>1</v>
      </c>
      <c r="I78" s="11">
        <f t="shared" si="19"/>
        <v>2038817.7</v>
      </c>
      <c r="J78" s="53">
        <v>0.78995000000000004</v>
      </c>
      <c r="K78" s="11">
        <f t="shared" si="20"/>
        <v>1610564.04</v>
      </c>
      <c r="L78" s="40">
        <f t="shared" si="18"/>
        <v>19608</v>
      </c>
      <c r="M78" s="84">
        <v>1.0121746170000001</v>
      </c>
      <c r="N78" s="40">
        <f t="shared" si="21"/>
        <v>135847.67000000001</v>
      </c>
      <c r="O78" s="40">
        <f t="shared" si="22"/>
        <v>1630172.04</v>
      </c>
      <c r="P78" s="11" t="s">
        <v>302</v>
      </c>
      <c r="Q78" s="60"/>
      <c r="R78" s="61"/>
      <c r="S78" s="34"/>
      <c r="T78" s="35"/>
    </row>
    <row r="79" spans="1:21" x14ac:dyDescent="0.3">
      <c r="A79" s="50" t="s">
        <v>70</v>
      </c>
      <c r="B79" s="11" t="s">
        <v>3</v>
      </c>
      <c r="C79" s="11" t="s">
        <v>7</v>
      </c>
      <c r="D79" s="13">
        <v>177</v>
      </c>
      <c r="E79" s="13">
        <v>37</v>
      </c>
      <c r="F79" s="11">
        <v>1442900</v>
      </c>
      <c r="G79" s="54">
        <v>1.413</v>
      </c>
      <c r="H79" s="40">
        <v>1</v>
      </c>
      <c r="I79" s="11">
        <f t="shared" si="19"/>
        <v>2038817.7</v>
      </c>
      <c r="J79" s="53">
        <v>0.78995000000000004</v>
      </c>
      <c r="K79" s="11">
        <f t="shared" si="20"/>
        <v>1610564.04</v>
      </c>
      <c r="L79" s="40">
        <f t="shared" si="18"/>
        <v>16872</v>
      </c>
      <c r="M79" s="84">
        <v>1.0104758330000001</v>
      </c>
      <c r="N79" s="40">
        <f t="shared" si="21"/>
        <v>135619.67000000001</v>
      </c>
      <c r="O79" s="40">
        <f t="shared" si="22"/>
        <v>1627436.04</v>
      </c>
      <c r="P79" s="11" t="s">
        <v>302</v>
      </c>
      <c r="Q79" s="60"/>
      <c r="R79" s="61"/>
      <c r="S79" s="34"/>
      <c r="T79" s="35"/>
    </row>
    <row r="80" spans="1:21" x14ac:dyDescent="0.3">
      <c r="A80" s="50" t="s">
        <v>71</v>
      </c>
      <c r="B80" s="11" t="s">
        <v>3</v>
      </c>
      <c r="C80" s="11" t="s">
        <v>7</v>
      </c>
      <c r="D80" s="13">
        <v>257</v>
      </c>
      <c r="E80" s="13">
        <v>62</v>
      </c>
      <c r="F80" s="11">
        <v>1442900</v>
      </c>
      <c r="G80" s="54">
        <v>1.413</v>
      </c>
      <c r="H80" s="40">
        <v>1</v>
      </c>
      <c r="I80" s="11">
        <f t="shared" si="19"/>
        <v>2038817.7</v>
      </c>
      <c r="J80" s="53">
        <v>0.15</v>
      </c>
      <c r="K80" s="11">
        <f t="shared" si="20"/>
        <v>305822.65999999997</v>
      </c>
      <c r="L80" s="40"/>
      <c r="M80" s="84">
        <v>1</v>
      </c>
      <c r="N80" s="40">
        <f t="shared" si="21"/>
        <v>25485.22</v>
      </c>
      <c r="O80" s="40">
        <f t="shared" si="22"/>
        <v>305822.64</v>
      </c>
      <c r="P80" s="11" t="s">
        <v>302</v>
      </c>
      <c r="Q80" s="60"/>
      <c r="R80" s="61"/>
      <c r="S80" s="34"/>
      <c r="T80" s="35"/>
    </row>
    <row r="81" spans="1:21" x14ac:dyDescent="0.3">
      <c r="A81" s="50" t="s">
        <v>72</v>
      </c>
      <c r="B81" s="11" t="s">
        <v>3</v>
      </c>
      <c r="C81" s="11" t="s">
        <v>4</v>
      </c>
      <c r="D81" s="13">
        <v>86</v>
      </c>
      <c r="E81" s="13">
        <v>8</v>
      </c>
      <c r="F81" s="11">
        <v>1442900</v>
      </c>
      <c r="G81" s="54">
        <v>1.413</v>
      </c>
      <c r="H81" s="40">
        <v>0.5</v>
      </c>
      <c r="I81" s="11">
        <f t="shared" si="19"/>
        <v>1019408.85</v>
      </c>
      <c r="J81" s="53">
        <v>0.51290500000000006</v>
      </c>
      <c r="K81" s="11">
        <f t="shared" si="20"/>
        <v>522859.9</v>
      </c>
      <c r="L81" s="40">
        <f t="shared" si="18"/>
        <v>3648</v>
      </c>
      <c r="M81" s="84">
        <v>1.0069770119999999</v>
      </c>
      <c r="N81" s="40">
        <f t="shared" si="21"/>
        <v>43875.66</v>
      </c>
      <c r="O81" s="40">
        <f t="shared" si="22"/>
        <v>526507.92000000004</v>
      </c>
      <c r="P81" s="11" t="s">
        <v>302</v>
      </c>
      <c r="Q81" s="60"/>
      <c r="R81" s="61"/>
      <c r="S81" s="34"/>
      <c r="T81" s="35"/>
    </row>
    <row r="82" spans="1:21" x14ac:dyDescent="0.3">
      <c r="A82" s="50" t="s">
        <v>73</v>
      </c>
      <c r="B82" s="11" t="s">
        <v>3</v>
      </c>
      <c r="C82" s="11" t="s">
        <v>7</v>
      </c>
      <c r="D82" s="13">
        <v>196</v>
      </c>
      <c r="E82" s="13">
        <v>56</v>
      </c>
      <c r="F82" s="11">
        <v>1442900</v>
      </c>
      <c r="G82" s="54">
        <v>1.413</v>
      </c>
      <c r="H82" s="40">
        <v>1</v>
      </c>
      <c r="I82" s="11">
        <f t="shared" si="19"/>
        <v>2038817.7</v>
      </c>
      <c r="J82" s="53">
        <v>0.78995000000000004</v>
      </c>
      <c r="K82" s="11">
        <f t="shared" si="20"/>
        <v>1610564.04</v>
      </c>
      <c r="L82" s="40">
        <f t="shared" si="18"/>
        <v>25536</v>
      </c>
      <c r="M82" s="84">
        <v>1.015855315</v>
      </c>
      <c r="N82" s="40">
        <f t="shared" si="21"/>
        <v>136341.67000000001</v>
      </c>
      <c r="O82" s="40">
        <f t="shared" si="22"/>
        <v>1636100.04</v>
      </c>
      <c r="P82" s="11" t="s">
        <v>302</v>
      </c>
      <c r="Q82" s="60"/>
      <c r="R82" s="61"/>
      <c r="S82" s="34"/>
      <c r="T82" s="35"/>
    </row>
    <row r="83" spans="1:21" x14ac:dyDescent="0.3">
      <c r="A83" s="50" t="s">
        <v>74</v>
      </c>
      <c r="B83" s="11" t="s">
        <v>3</v>
      </c>
      <c r="C83" s="11" t="s">
        <v>7</v>
      </c>
      <c r="D83" s="13">
        <v>132</v>
      </c>
      <c r="E83" s="13">
        <v>34</v>
      </c>
      <c r="F83" s="11">
        <v>1442900</v>
      </c>
      <c r="G83" s="54">
        <v>1.413</v>
      </c>
      <c r="H83" s="40">
        <v>1</v>
      </c>
      <c r="I83" s="11">
        <f t="shared" si="19"/>
        <v>2038817.7</v>
      </c>
      <c r="J83" s="53">
        <v>0.78995000000000004</v>
      </c>
      <c r="K83" s="11">
        <f t="shared" si="20"/>
        <v>1610564.04</v>
      </c>
      <c r="L83" s="40">
        <f t="shared" si="18"/>
        <v>15504</v>
      </c>
      <c r="M83" s="84">
        <v>1.009626441</v>
      </c>
      <c r="N83" s="40">
        <f t="shared" si="21"/>
        <v>135505.67000000001</v>
      </c>
      <c r="O83" s="40">
        <f t="shared" si="22"/>
        <v>1626068.04</v>
      </c>
      <c r="P83" s="11" t="s">
        <v>302</v>
      </c>
      <c r="Q83" s="60"/>
      <c r="R83" s="61"/>
      <c r="S83" s="34"/>
      <c r="T83" s="35"/>
    </row>
    <row r="84" spans="1:21" x14ac:dyDescent="0.3">
      <c r="A84" s="50" t="s">
        <v>75</v>
      </c>
      <c r="B84" s="11" t="s">
        <v>3</v>
      </c>
      <c r="C84" s="11" t="s">
        <v>7</v>
      </c>
      <c r="D84" s="13">
        <v>382</v>
      </c>
      <c r="E84" s="13">
        <v>59</v>
      </c>
      <c r="F84" s="11">
        <v>1442900</v>
      </c>
      <c r="G84" s="54">
        <v>1.413</v>
      </c>
      <c r="H84" s="40">
        <v>1</v>
      </c>
      <c r="I84" s="11">
        <f t="shared" si="19"/>
        <v>2038817.7</v>
      </c>
      <c r="J84" s="53">
        <v>0.78995000000000004</v>
      </c>
      <c r="K84" s="11">
        <f t="shared" si="20"/>
        <v>1610564.04</v>
      </c>
      <c r="L84" s="40">
        <f t="shared" si="18"/>
        <v>26904</v>
      </c>
      <c r="M84" s="84">
        <v>1.0167047069999999</v>
      </c>
      <c r="N84" s="40">
        <f t="shared" si="21"/>
        <v>136455.67000000001</v>
      </c>
      <c r="O84" s="40">
        <f t="shared" si="22"/>
        <v>1637468.04</v>
      </c>
      <c r="P84" s="11" t="s">
        <v>302</v>
      </c>
      <c r="Q84" s="60"/>
      <c r="R84" s="61"/>
      <c r="S84" s="34"/>
      <c r="T84" s="35"/>
    </row>
    <row r="85" spans="1:21" x14ac:dyDescent="0.3">
      <c r="A85" s="50" t="s">
        <v>76</v>
      </c>
      <c r="B85" s="11" t="s">
        <v>3</v>
      </c>
      <c r="C85" s="11" t="s">
        <v>7</v>
      </c>
      <c r="D85" s="13">
        <v>419</v>
      </c>
      <c r="E85" s="13">
        <v>119</v>
      </c>
      <c r="F85" s="11">
        <v>1442900</v>
      </c>
      <c r="G85" s="54">
        <v>1.413</v>
      </c>
      <c r="H85" s="40">
        <v>1</v>
      </c>
      <c r="I85" s="11">
        <f t="shared" si="19"/>
        <v>2038817.7</v>
      </c>
      <c r="J85" s="53">
        <v>0.51290500000000006</v>
      </c>
      <c r="K85" s="11">
        <f t="shared" si="20"/>
        <v>1045719.79</v>
      </c>
      <c r="L85" s="40">
        <f t="shared" si="18"/>
        <v>54264</v>
      </c>
      <c r="M85" s="84">
        <v>1.05189153</v>
      </c>
      <c r="N85" s="40">
        <f t="shared" si="21"/>
        <v>91665.32</v>
      </c>
      <c r="O85" s="40">
        <f t="shared" si="22"/>
        <v>1099983.8400000001</v>
      </c>
      <c r="P85" s="11" t="s">
        <v>302</v>
      </c>
      <c r="Q85" s="60"/>
      <c r="R85" s="61"/>
      <c r="S85" s="34"/>
      <c r="T85" s="35"/>
    </row>
    <row r="86" spans="1:21" x14ac:dyDescent="0.3">
      <c r="A86" s="50" t="s">
        <v>77</v>
      </c>
      <c r="B86" s="11" t="s">
        <v>3</v>
      </c>
      <c r="C86" s="11" t="s">
        <v>7</v>
      </c>
      <c r="D86" s="13">
        <v>224</v>
      </c>
      <c r="E86" s="13">
        <v>78</v>
      </c>
      <c r="F86" s="11">
        <v>1442900</v>
      </c>
      <c r="G86" s="54">
        <v>1.413</v>
      </c>
      <c r="H86" s="40">
        <v>1</v>
      </c>
      <c r="I86" s="11">
        <f t="shared" si="19"/>
        <v>2038817.7</v>
      </c>
      <c r="J86" s="53">
        <v>0.78995000000000004</v>
      </c>
      <c r="K86" s="11">
        <f t="shared" si="20"/>
        <v>1610564.04</v>
      </c>
      <c r="L86" s="40">
        <f t="shared" si="18"/>
        <v>35568</v>
      </c>
      <c r="M86" s="84">
        <v>1.0220841890000001</v>
      </c>
      <c r="N86" s="40">
        <f t="shared" si="21"/>
        <v>137177.67000000001</v>
      </c>
      <c r="O86" s="40">
        <f t="shared" si="22"/>
        <v>1646132.04</v>
      </c>
      <c r="P86" s="11" t="s">
        <v>302</v>
      </c>
      <c r="Q86" s="60"/>
      <c r="R86" s="61"/>
      <c r="S86" s="34"/>
      <c r="T86" s="35"/>
    </row>
    <row r="87" spans="1:21" x14ac:dyDescent="0.3">
      <c r="A87" s="50" t="s">
        <v>78</v>
      </c>
      <c r="B87" s="11" t="s">
        <v>3</v>
      </c>
      <c r="C87" s="11" t="s">
        <v>7</v>
      </c>
      <c r="D87" s="13">
        <v>227</v>
      </c>
      <c r="E87" s="13">
        <v>67</v>
      </c>
      <c r="F87" s="11">
        <v>1442900</v>
      </c>
      <c r="G87" s="54">
        <v>1.413</v>
      </c>
      <c r="H87" s="40">
        <v>1</v>
      </c>
      <c r="I87" s="11">
        <f t="shared" si="19"/>
        <v>2038817.7</v>
      </c>
      <c r="J87" s="53">
        <v>0.51290100000000005</v>
      </c>
      <c r="K87" s="11">
        <f t="shared" si="20"/>
        <v>1045711.64</v>
      </c>
      <c r="L87" s="40">
        <f t="shared" si="18"/>
        <v>30552</v>
      </c>
      <c r="M87" s="84">
        <v>1.0292164669999999</v>
      </c>
      <c r="N87" s="40">
        <f t="shared" si="21"/>
        <v>89688.639999999999</v>
      </c>
      <c r="O87" s="40">
        <f t="shared" si="22"/>
        <v>1076263.68</v>
      </c>
      <c r="P87" s="11" t="s">
        <v>302</v>
      </c>
      <c r="Q87" s="60"/>
      <c r="R87" s="61"/>
      <c r="S87" s="34"/>
      <c r="T87" s="35"/>
    </row>
    <row r="88" spans="1:21" x14ac:dyDescent="0.3">
      <c r="A88" s="50" t="s">
        <v>79</v>
      </c>
      <c r="B88" s="11" t="s">
        <v>3</v>
      </c>
      <c r="C88" s="11" t="s">
        <v>7</v>
      </c>
      <c r="D88" s="13">
        <v>207</v>
      </c>
      <c r="E88" s="13">
        <v>58</v>
      </c>
      <c r="F88" s="11">
        <v>1442900</v>
      </c>
      <c r="G88" s="54">
        <v>1.413</v>
      </c>
      <c r="H88" s="40">
        <v>1</v>
      </c>
      <c r="I88" s="11">
        <f t="shared" si="19"/>
        <v>2038817.7</v>
      </c>
      <c r="J88" s="53">
        <v>0.51290100000000005</v>
      </c>
      <c r="K88" s="11">
        <f t="shared" si="20"/>
        <v>1045711.64</v>
      </c>
      <c r="L88" s="40">
        <f t="shared" si="18"/>
        <v>26448</v>
      </c>
      <c r="M88" s="84">
        <v>1.025291867</v>
      </c>
      <c r="N88" s="40">
        <f t="shared" si="21"/>
        <v>89346.64</v>
      </c>
      <c r="O88" s="40">
        <f t="shared" si="22"/>
        <v>1072159.68</v>
      </c>
      <c r="P88" s="11" t="s">
        <v>302</v>
      </c>
      <c r="Q88" s="60"/>
      <c r="R88" s="61"/>
      <c r="S88" s="34"/>
      <c r="T88" s="35"/>
    </row>
    <row r="89" spans="1:21" x14ac:dyDescent="0.3">
      <c r="A89" s="50" t="s">
        <v>80</v>
      </c>
      <c r="B89" s="11" t="s">
        <v>3</v>
      </c>
      <c r="C89" s="11" t="s">
        <v>4</v>
      </c>
      <c r="D89" s="13">
        <v>98</v>
      </c>
      <c r="E89" s="13">
        <v>11</v>
      </c>
      <c r="F89" s="11">
        <v>1442900</v>
      </c>
      <c r="G89" s="54">
        <v>1.413</v>
      </c>
      <c r="H89" s="40">
        <v>0.5</v>
      </c>
      <c r="I89" s="11">
        <f t="shared" si="19"/>
        <v>1019408.85</v>
      </c>
      <c r="J89" s="53">
        <v>0.54640200000000005</v>
      </c>
      <c r="K89" s="11">
        <f t="shared" si="20"/>
        <v>557007.03</v>
      </c>
      <c r="L89" s="40">
        <f t="shared" si="18"/>
        <v>5016</v>
      </c>
      <c r="M89" s="84">
        <v>1.009005272</v>
      </c>
      <c r="N89" s="40">
        <f t="shared" si="21"/>
        <v>46835.25</v>
      </c>
      <c r="O89" s="40">
        <f t="shared" si="22"/>
        <v>562023</v>
      </c>
      <c r="P89" s="11" t="s">
        <v>302</v>
      </c>
      <c r="Q89" s="60"/>
      <c r="R89" s="61"/>
      <c r="S89" s="34"/>
      <c r="T89" s="35"/>
    </row>
    <row r="90" spans="1:21" x14ac:dyDescent="0.3">
      <c r="A90" s="50" t="s">
        <v>81</v>
      </c>
      <c r="B90" s="11" t="s">
        <v>5</v>
      </c>
      <c r="C90" s="11" t="s">
        <v>7</v>
      </c>
      <c r="D90" s="13">
        <v>523</v>
      </c>
      <c r="E90" s="13">
        <v>96</v>
      </c>
      <c r="F90" s="11">
        <v>1442900</v>
      </c>
      <c r="G90" s="54">
        <v>1.413</v>
      </c>
      <c r="H90" s="40">
        <v>1</v>
      </c>
      <c r="I90" s="11">
        <f t="shared" si="19"/>
        <v>2038817.7</v>
      </c>
      <c r="J90" s="53">
        <v>1</v>
      </c>
      <c r="K90" s="11">
        <f t="shared" si="20"/>
        <v>2038817.7</v>
      </c>
      <c r="L90" s="40">
        <f t="shared" si="18"/>
        <v>43776</v>
      </c>
      <c r="M90" s="84">
        <v>1.0214712669999999</v>
      </c>
      <c r="N90" s="40">
        <f t="shared" si="21"/>
        <v>173549.47</v>
      </c>
      <c r="O90" s="40">
        <f t="shared" si="22"/>
        <v>2082593.64</v>
      </c>
      <c r="P90" s="11" t="s">
        <v>302</v>
      </c>
      <c r="Q90" s="60"/>
      <c r="R90" s="61"/>
      <c r="S90" s="34"/>
      <c r="T90" s="35"/>
    </row>
    <row r="91" spans="1:21" x14ac:dyDescent="0.3">
      <c r="A91" s="77" t="s">
        <v>82</v>
      </c>
      <c r="B91" s="11" t="s">
        <v>5</v>
      </c>
      <c r="C91" s="11" t="s">
        <v>7</v>
      </c>
      <c r="D91" s="13">
        <v>188</v>
      </c>
      <c r="E91" s="13">
        <v>73</v>
      </c>
      <c r="F91" s="11">
        <v>1442900</v>
      </c>
      <c r="G91" s="54">
        <v>1.413</v>
      </c>
      <c r="H91" s="40">
        <v>1</v>
      </c>
      <c r="I91" s="11">
        <f t="shared" si="19"/>
        <v>2038817.7</v>
      </c>
      <c r="J91" s="53">
        <v>0.54640200000000005</v>
      </c>
      <c r="K91" s="11">
        <f t="shared" si="20"/>
        <v>1114014.07</v>
      </c>
      <c r="L91" s="40">
        <f t="shared" si="18"/>
        <v>33288</v>
      </c>
      <c r="M91" s="84">
        <v>1.029881131</v>
      </c>
      <c r="N91" s="40">
        <f t="shared" si="21"/>
        <v>95608.51</v>
      </c>
      <c r="O91" s="40">
        <f t="shared" si="22"/>
        <v>1147302.1200000001</v>
      </c>
      <c r="P91" s="11" t="s">
        <v>302</v>
      </c>
      <c r="Q91" s="60"/>
      <c r="R91" s="61"/>
      <c r="S91" s="34"/>
      <c r="T91" s="35"/>
    </row>
    <row r="92" spans="1:21" x14ac:dyDescent="0.3">
      <c r="A92" s="50" t="s">
        <v>83</v>
      </c>
      <c r="B92" s="11" t="s">
        <v>5</v>
      </c>
      <c r="C92" s="11" t="s">
        <v>7</v>
      </c>
      <c r="D92" s="13">
        <v>100</v>
      </c>
      <c r="E92" s="13">
        <v>19</v>
      </c>
      <c r="F92" s="11">
        <v>1442900</v>
      </c>
      <c r="G92" s="54">
        <v>1.413</v>
      </c>
      <c r="H92" s="40">
        <v>1</v>
      </c>
      <c r="I92" s="11">
        <f t="shared" si="19"/>
        <v>2038817.7</v>
      </c>
      <c r="J92" s="53">
        <v>0.54640200000000005</v>
      </c>
      <c r="K92" s="11">
        <f t="shared" si="20"/>
        <v>1114014.07</v>
      </c>
      <c r="L92" s="40">
        <f t="shared" si="18"/>
        <v>8664</v>
      </c>
      <c r="M92" s="84">
        <v>1.0077772810000001</v>
      </c>
      <c r="N92" s="40">
        <f t="shared" si="21"/>
        <v>93556.51</v>
      </c>
      <c r="O92" s="40">
        <f t="shared" si="22"/>
        <v>1122678.1200000001</v>
      </c>
      <c r="P92" s="11" t="s">
        <v>302</v>
      </c>
      <c r="Q92" s="60"/>
      <c r="R92" s="61"/>
      <c r="S92" s="34"/>
      <c r="T92" s="35"/>
    </row>
    <row r="93" spans="1:21" s="4" customFormat="1" ht="19.5" x14ac:dyDescent="0.3">
      <c r="A93" s="76" t="s">
        <v>295</v>
      </c>
      <c r="B93" s="9"/>
      <c r="C93" s="9"/>
      <c r="D93" s="17">
        <f>SUM(D70:D92)</f>
        <v>6416</v>
      </c>
      <c r="E93" s="17">
        <f>SUM(E70:E92)</f>
        <v>1550</v>
      </c>
      <c r="F93" s="9"/>
      <c r="G93" s="12"/>
      <c r="H93" s="43"/>
      <c r="I93" s="12">
        <f>SUM(I70:I92)</f>
        <v>44853989.399999999</v>
      </c>
      <c r="J93" s="9"/>
      <c r="K93" s="12">
        <f>SUM(K70:K92)</f>
        <v>29711336.59</v>
      </c>
      <c r="L93" s="44">
        <f>SUM(L70:L92)</f>
        <v>678528</v>
      </c>
      <c r="M93" s="43"/>
      <c r="N93" s="44">
        <f>SUM(N70:N92)</f>
        <v>2532488.7400000002</v>
      </c>
      <c r="O93" s="44">
        <f>SUM(O70:O92)</f>
        <v>30389864.879999999</v>
      </c>
      <c r="P93" s="11"/>
      <c r="Q93" s="60"/>
      <c r="R93" s="61"/>
      <c r="S93" s="34"/>
      <c r="T93" s="35"/>
      <c r="U93" s="33"/>
    </row>
    <row r="94" spans="1:21" ht="35.25" customHeight="1" x14ac:dyDescent="0.3">
      <c r="A94" s="66" t="s">
        <v>85</v>
      </c>
      <c r="B94" s="25"/>
      <c r="C94" s="25"/>
      <c r="D94" s="25"/>
      <c r="E94" s="25"/>
      <c r="F94" s="25"/>
      <c r="G94" s="27"/>
      <c r="H94" s="39"/>
      <c r="I94" s="25"/>
      <c r="J94" s="25"/>
      <c r="K94" s="25"/>
      <c r="L94" s="66"/>
      <c r="M94" s="66"/>
      <c r="N94" s="83"/>
      <c r="O94" s="72"/>
      <c r="P94" s="25"/>
      <c r="Q94" s="60"/>
      <c r="R94" s="32"/>
      <c r="S94" s="34"/>
      <c r="T94" s="35"/>
    </row>
    <row r="95" spans="1:21" x14ac:dyDescent="0.3">
      <c r="A95" s="50" t="s">
        <v>86</v>
      </c>
      <c r="B95" s="11" t="s">
        <v>3</v>
      </c>
      <c r="C95" s="11" t="s">
        <v>7</v>
      </c>
      <c r="D95" s="13">
        <v>499</v>
      </c>
      <c r="E95" s="13">
        <v>114</v>
      </c>
      <c r="F95" s="11">
        <v>1442900</v>
      </c>
      <c r="G95" s="54">
        <v>1.696</v>
      </c>
      <c r="H95" s="40">
        <v>1</v>
      </c>
      <c r="I95" s="11">
        <f>F95*G95*H95</f>
        <v>2447158.4</v>
      </c>
      <c r="J95" s="53">
        <v>0.15</v>
      </c>
      <c r="K95" s="11">
        <f t="shared" ref="K95:K108" si="23">I95*J95</f>
        <v>367073.76</v>
      </c>
      <c r="L95" s="40"/>
      <c r="M95" s="84">
        <v>1</v>
      </c>
      <c r="N95" s="40">
        <f t="shared" ref="N95:N108" si="24">(I95*J95*M95)/12</f>
        <v>30589.48</v>
      </c>
      <c r="O95" s="40">
        <f>N95*12</f>
        <v>367073.76</v>
      </c>
      <c r="P95" s="11" t="s">
        <v>302</v>
      </c>
      <c r="Q95" s="60"/>
      <c r="R95" s="61"/>
      <c r="S95" s="34"/>
      <c r="T95" s="35"/>
    </row>
    <row r="96" spans="1:21" x14ac:dyDescent="0.3">
      <c r="A96" s="50" t="s">
        <v>87</v>
      </c>
      <c r="B96" s="11" t="s">
        <v>3</v>
      </c>
      <c r="C96" s="11" t="s">
        <v>7</v>
      </c>
      <c r="D96" s="13">
        <v>103</v>
      </c>
      <c r="E96" s="13">
        <v>23</v>
      </c>
      <c r="F96" s="11">
        <v>1442900</v>
      </c>
      <c r="G96" s="54">
        <v>1.696</v>
      </c>
      <c r="H96" s="40">
        <v>1</v>
      </c>
      <c r="I96" s="11">
        <f t="shared" ref="I96:I108" si="25">F96*G96*H96</f>
        <v>2447158.4</v>
      </c>
      <c r="J96" s="53">
        <v>0.78999900000000001</v>
      </c>
      <c r="K96" s="11">
        <f t="shared" si="23"/>
        <v>1933252.69</v>
      </c>
      <c r="L96" s="40">
        <f t="shared" ref="L96:L108" si="26">E96*38*12</f>
        <v>10488</v>
      </c>
      <c r="M96" s="84">
        <v>1.005425054</v>
      </c>
      <c r="N96" s="40">
        <f t="shared" si="24"/>
        <v>161978.39000000001</v>
      </c>
      <c r="O96" s="40">
        <f t="shared" ref="O96:O108" si="27">N96*12</f>
        <v>1943740.68</v>
      </c>
      <c r="P96" s="11" t="s">
        <v>302</v>
      </c>
      <c r="Q96" s="60"/>
      <c r="R96" s="61"/>
      <c r="S96" s="34"/>
      <c r="T96" s="35"/>
    </row>
    <row r="97" spans="1:21" x14ac:dyDescent="0.3">
      <c r="A97" s="50" t="s">
        <v>88</v>
      </c>
      <c r="B97" s="11" t="s">
        <v>5</v>
      </c>
      <c r="C97" s="11" t="s">
        <v>7</v>
      </c>
      <c r="D97" s="13">
        <v>130</v>
      </c>
      <c r="E97" s="13">
        <v>11</v>
      </c>
      <c r="F97" s="11">
        <v>1442900</v>
      </c>
      <c r="G97" s="54">
        <v>1.696</v>
      </c>
      <c r="H97" s="40">
        <v>1</v>
      </c>
      <c r="I97" s="11">
        <f t="shared" si="25"/>
        <v>2447158.4</v>
      </c>
      <c r="J97" s="53">
        <v>1</v>
      </c>
      <c r="K97" s="11">
        <f t="shared" si="23"/>
        <v>2447158.4</v>
      </c>
      <c r="L97" s="40">
        <f t="shared" si="26"/>
        <v>5016</v>
      </c>
      <c r="M97" s="84">
        <v>1.0020497239999999</v>
      </c>
      <c r="N97" s="40">
        <f t="shared" si="24"/>
        <v>204347.87</v>
      </c>
      <c r="O97" s="40">
        <f t="shared" si="27"/>
        <v>2452174.44</v>
      </c>
      <c r="P97" s="11" t="s">
        <v>302</v>
      </c>
      <c r="Q97" s="60"/>
      <c r="R97" s="61"/>
      <c r="S97" s="34"/>
      <c r="T97" s="35"/>
    </row>
    <row r="98" spans="1:21" x14ac:dyDescent="0.3">
      <c r="A98" s="50" t="s">
        <v>89</v>
      </c>
      <c r="B98" s="11" t="s">
        <v>5</v>
      </c>
      <c r="C98" s="11" t="s">
        <v>7</v>
      </c>
      <c r="D98" s="13">
        <v>565</v>
      </c>
      <c r="E98" s="13">
        <v>121</v>
      </c>
      <c r="F98" s="11">
        <v>1442900</v>
      </c>
      <c r="G98" s="54">
        <v>1.696</v>
      </c>
      <c r="H98" s="40">
        <v>1</v>
      </c>
      <c r="I98" s="11">
        <f t="shared" si="25"/>
        <v>2447158.4</v>
      </c>
      <c r="J98" s="53">
        <v>0.78999900000000001</v>
      </c>
      <c r="K98" s="11">
        <f t="shared" si="23"/>
        <v>1933252.69</v>
      </c>
      <c r="L98" s="40">
        <f t="shared" si="26"/>
        <v>55176</v>
      </c>
      <c r="M98" s="84">
        <v>1.0285405009999999</v>
      </c>
      <c r="N98" s="40">
        <f t="shared" si="24"/>
        <v>165702.39000000001</v>
      </c>
      <c r="O98" s="40">
        <f t="shared" si="27"/>
        <v>1988428.68</v>
      </c>
      <c r="P98" s="11" t="s">
        <v>302</v>
      </c>
      <c r="Q98" s="60"/>
      <c r="R98" s="61"/>
      <c r="S98" s="34"/>
      <c r="T98" s="35"/>
    </row>
    <row r="99" spans="1:21" x14ac:dyDescent="0.3">
      <c r="A99" s="50" t="s">
        <v>90</v>
      </c>
      <c r="B99" s="11" t="s">
        <v>5</v>
      </c>
      <c r="C99" s="11" t="s">
        <v>7</v>
      </c>
      <c r="D99" s="13">
        <v>221</v>
      </c>
      <c r="E99" s="13">
        <v>47</v>
      </c>
      <c r="F99" s="11">
        <v>1442900</v>
      </c>
      <c r="G99" s="54">
        <v>1.696</v>
      </c>
      <c r="H99" s="40">
        <v>1</v>
      </c>
      <c r="I99" s="11">
        <f t="shared" si="25"/>
        <v>2447158.4</v>
      </c>
      <c r="J99" s="53">
        <v>0.78999900000000001</v>
      </c>
      <c r="K99" s="11">
        <f t="shared" si="23"/>
        <v>1933252.69</v>
      </c>
      <c r="L99" s="40">
        <f t="shared" si="26"/>
        <v>21432</v>
      </c>
      <c r="M99" s="84">
        <v>1.0110859800000001</v>
      </c>
      <c r="N99" s="40">
        <f t="shared" si="24"/>
        <v>162890.39000000001</v>
      </c>
      <c r="O99" s="40">
        <f t="shared" si="27"/>
        <v>1954684.68</v>
      </c>
      <c r="P99" s="11" t="s">
        <v>302</v>
      </c>
      <c r="Q99" s="60"/>
      <c r="R99" s="61"/>
      <c r="S99" s="34"/>
      <c r="T99" s="35"/>
    </row>
    <row r="100" spans="1:21" x14ac:dyDescent="0.3">
      <c r="A100" s="50" t="s">
        <v>91</v>
      </c>
      <c r="B100" s="11" t="s">
        <v>5</v>
      </c>
      <c r="C100" s="11" t="s">
        <v>7</v>
      </c>
      <c r="D100" s="13">
        <v>481</v>
      </c>
      <c r="E100" s="13">
        <v>115</v>
      </c>
      <c r="F100" s="11">
        <v>1442900</v>
      </c>
      <c r="G100" s="54">
        <v>1.696</v>
      </c>
      <c r="H100" s="40">
        <v>1</v>
      </c>
      <c r="I100" s="11">
        <f t="shared" si="25"/>
        <v>2447158.4</v>
      </c>
      <c r="J100" s="53">
        <v>1</v>
      </c>
      <c r="K100" s="11">
        <f t="shared" si="23"/>
        <v>2447158.4</v>
      </c>
      <c r="L100" s="40">
        <f t="shared" si="26"/>
        <v>52440</v>
      </c>
      <c r="M100" s="84">
        <v>1.021428936</v>
      </c>
      <c r="N100" s="40">
        <f t="shared" si="24"/>
        <v>208299.87</v>
      </c>
      <c r="O100" s="40">
        <f t="shared" si="27"/>
        <v>2499598.44</v>
      </c>
      <c r="P100" s="11" t="s">
        <v>302</v>
      </c>
      <c r="Q100" s="60"/>
      <c r="R100" s="61"/>
      <c r="S100" s="34"/>
      <c r="T100" s="35"/>
    </row>
    <row r="101" spans="1:21" x14ac:dyDescent="0.3">
      <c r="A101" s="50" t="s">
        <v>92</v>
      </c>
      <c r="B101" s="11" t="s">
        <v>5</v>
      </c>
      <c r="C101" s="11" t="s">
        <v>7</v>
      </c>
      <c r="D101" s="13">
        <v>149</v>
      </c>
      <c r="E101" s="13">
        <v>33</v>
      </c>
      <c r="F101" s="11">
        <v>1442900</v>
      </c>
      <c r="G101" s="54">
        <v>1.696</v>
      </c>
      <c r="H101" s="40">
        <v>1</v>
      </c>
      <c r="I101" s="11">
        <f t="shared" si="25"/>
        <v>2447158.4</v>
      </c>
      <c r="J101" s="53">
        <v>0.78999900000000001</v>
      </c>
      <c r="K101" s="11">
        <f t="shared" si="23"/>
        <v>1933252.69</v>
      </c>
      <c r="L101" s="40">
        <f t="shared" si="26"/>
        <v>15048</v>
      </c>
      <c r="M101" s="84">
        <v>1.0077837730000001</v>
      </c>
      <c r="N101" s="40">
        <f t="shared" si="24"/>
        <v>162358.39000000001</v>
      </c>
      <c r="O101" s="40">
        <f t="shared" si="27"/>
        <v>1948300.68</v>
      </c>
      <c r="P101" s="11" t="s">
        <v>302</v>
      </c>
      <c r="Q101" s="60"/>
      <c r="R101" s="61"/>
      <c r="S101" s="34"/>
      <c r="T101" s="35"/>
    </row>
    <row r="102" spans="1:21" x14ac:dyDescent="0.3">
      <c r="A102" s="50" t="s">
        <v>93</v>
      </c>
      <c r="B102" s="11" t="s">
        <v>5</v>
      </c>
      <c r="C102" s="11" t="s">
        <v>7</v>
      </c>
      <c r="D102" s="13">
        <v>322</v>
      </c>
      <c r="E102" s="13">
        <v>41</v>
      </c>
      <c r="F102" s="11">
        <v>1442900</v>
      </c>
      <c r="G102" s="54">
        <v>1.696</v>
      </c>
      <c r="H102" s="40">
        <v>1</v>
      </c>
      <c r="I102" s="11">
        <f t="shared" si="25"/>
        <v>2447158.4</v>
      </c>
      <c r="J102" s="53">
        <v>0.78999900000000001</v>
      </c>
      <c r="K102" s="11">
        <f t="shared" si="23"/>
        <v>1933252.69</v>
      </c>
      <c r="L102" s="40">
        <f t="shared" si="26"/>
        <v>18696</v>
      </c>
      <c r="M102" s="84">
        <v>1.009670748</v>
      </c>
      <c r="N102" s="40">
        <f t="shared" si="24"/>
        <v>162662.39000000001</v>
      </c>
      <c r="O102" s="40">
        <f t="shared" si="27"/>
        <v>1951948.68</v>
      </c>
      <c r="P102" s="11" t="s">
        <v>302</v>
      </c>
      <c r="Q102" s="60"/>
      <c r="R102" s="61"/>
      <c r="S102" s="34"/>
      <c r="T102" s="35"/>
    </row>
    <row r="103" spans="1:21" x14ac:dyDescent="0.3">
      <c r="A103" s="50" t="s">
        <v>94</v>
      </c>
      <c r="B103" s="11" t="s">
        <v>3</v>
      </c>
      <c r="C103" s="11" t="s">
        <v>7</v>
      </c>
      <c r="D103" s="13">
        <v>253</v>
      </c>
      <c r="E103" s="13">
        <v>54</v>
      </c>
      <c r="F103" s="11">
        <v>1442900</v>
      </c>
      <c r="G103" s="54">
        <v>1.696</v>
      </c>
      <c r="H103" s="40">
        <v>1</v>
      </c>
      <c r="I103" s="11">
        <f t="shared" si="25"/>
        <v>2447158.4</v>
      </c>
      <c r="J103" s="53">
        <v>0.78999900000000001</v>
      </c>
      <c r="K103" s="11">
        <f t="shared" si="23"/>
        <v>1933252.69</v>
      </c>
      <c r="L103" s="40">
        <f t="shared" si="26"/>
        <v>24624</v>
      </c>
      <c r="M103" s="84">
        <v>1.012737083</v>
      </c>
      <c r="N103" s="40">
        <f t="shared" si="24"/>
        <v>163156.39000000001</v>
      </c>
      <c r="O103" s="40">
        <f t="shared" si="27"/>
        <v>1957876.68</v>
      </c>
      <c r="P103" s="11" t="s">
        <v>302</v>
      </c>
      <c r="Q103" s="60"/>
      <c r="R103" s="61"/>
      <c r="S103" s="34"/>
      <c r="T103" s="35"/>
    </row>
    <row r="104" spans="1:21" x14ac:dyDescent="0.3">
      <c r="A104" s="50" t="s">
        <v>95</v>
      </c>
      <c r="B104" s="11" t="s">
        <v>3</v>
      </c>
      <c r="C104" s="11" t="s">
        <v>7</v>
      </c>
      <c r="D104" s="13">
        <v>251</v>
      </c>
      <c r="E104" s="13">
        <v>41</v>
      </c>
      <c r="F104" s="11">
        <v>1442900</v>
      </c>
      <c r="G104" s="54">
        <v>1.696</v>
      </c>
      <c r="H104" s="40">
        <v>1</v>
      </c>
      <c r="I104" s="11">
        <f t="shared" si="25"/>
        <v>2447158.4</v>
      </c>
      <c r="J104" s="53">
        <v>0.78999900000000001</v>
      </c>
      <c r="K104" s="11">
        <f t="shared" si="23"/>
        <v>1933252.69</v>
      </c>
      <c r="L104" s="40">
        <f t="shared" si="26"/>
        <v>18696</v>
      </c>
      <c r="M104" s="84">
        <v>1.009670748</v>
      </c>
      <c r="N104" s="40">
        <f t="shared" si="24"/>
        <v>162662.39000000001</v>
      </c>
      <c r="O104" s="40">
        <f t="shared" si="27"/>
        <v>1951948.68</v>
      </c>
      <c r="P104" s="11" t="s">
        <v>302</v>
      </c>
      <c r="Q104" s="60"/>
      <c r="R104" s="61"/>
      <c r="S104" s="34"/>
      <c r="T104" s="35"/>
    </row>
    <row r="105" spans="1:21" x14ac:dyDescent="0.3">
      <c r="A105" s="50" t="s">
        <v>96</v>
      </c>
      <c r="B105" s="11" t="s">
        <v>3</v>
      </c>
      <c r="C105" s="11" t="s">
        <v>7</v>
      </c>
      <c r="D105" s="13">
        <v>299</v>
      </c>
      <c r="E105" s="13">
        <v>77</v>
      </c>
      <c r="F105" s="11">
        <v>1442900</v>
      </c>
      <c r="G105" s="54">
        <v>1.696</v>
      </c>
      <c r="H105" s="40">
        <v>1</v>
      </c>
      <c r="I105" s="11">
        <f t="shared" si="25"/>
        <v>2447158.4</v>
      </c>
      <c r="J105" s="53">
        <v>0.15</v>
      </c>
      <c r="K105" s="11">
        <f t="shared" si="23"/>
        <v>367073.76</v>
      </c>
      <c r="L105" s="40"/>
      <c r="M105" s="84">
        <v>1</v>
      </c>
      <c r="N105" s="40">
        <f t="shared" si="24"/>
        <v>30589.48</v>
      </c>
      <c r="O105" s="40">
        <f t="shared" si="27"/>
        <v>367073.76</v>
      </c>
      <c r="P105" s="11" t="s">
        <v>302</v>
      </c>
      <c r="Q105" s="60"/>
      <c r="R105" s="61"/>
      <c r="S105" s="34"/>
      <c r="T105" s="35"/>
    </row>
    <row r="106" spans="1:21" x14ac:dyDescent="0.3">
      <c r="A106" s="50" t="s">
        <v>97</v>
      </c>
      <c r="B106" s="11" t="s">
        <v>3</v>
      </c>
      <c r="C106" s="11" t="s">
        <v>7</v>
      </c>
      <c r="D106" s="13">
        <v>260</v>
      </c>
      <c r="E106" s="13">
        <v>61</v>
      </c>
      <c r="F106" s="11">
        <v>1442900</v>
      </c>
      <c r="G106" s="54">
        <v>1.696</v>
      </c>
      <c r="H106" s="40">
        <v>1</v>
      </c>
      <c r="I106" s="11">
        <f t="shared" si="25"/>
        <v>2447158.4</v>
      </c>
      <c r="J106" s="53">
        <v>0.78999900000000001</v>
      </c>
      <c r="K106" s="11">
        <f t="shared" si="23"/>
        <v>1933252.69</v>
      </c>
      <c r="L106" s="40">
        <f t="shared" si="26"/>
        <v>27816</v>
      </c>
      <c r="M106" s="84">
        <v>1.0143881859999999</v>
      </c>
      <c r="N106" s="40">
        <f t="shared" si="24"/>
        <v>163422.39000000001</v>
      </c>
      <c r="O106" s="40">
        <f t="shared" si="27"/>
        <v>1961068.68</v>
      </c>
      <c r="P106" s="11" t="s">
        <v>302</v>
      </c>
      <c r="Q106" s="60"/>
      <c r="R106" s="61"/>
      <c r="S106" s="34"/>
      <c r="T106" s="35"/>
    </row>
    <row r="107" spans="1:21" x14ac:dyDescent="0.3">
      <c r="A107" s="50" t="s">
        <v>98</v>
      </c>
      <c r="B107" s="11" t="s">
        <v>3</v>
      </c>
      <c r="C107" s="11" t="s">
        <v>7</v>
      </c>
      <c r="D107" s="13">
        <v>323</v>
      </c>
      <c r="E107" s="13">
        <v>68</v>
      </c>
      <c r="F107" s="11">
        <v>1442900</v>
      </c>
      <c r="G107" s="54">
        <v>1.696</v>
      </c>
      <c r="H107" s="40">
        <v>1</v>
      </c>
      <c r="I107" s="11">
        <f t="shared" si="25"/>
        <v>2447158.4</v>
      </c>
      <c r="J107" s="53">
        <v>0.84250000000000003</v>
      </c>
      <c r="K107" s="11">
        <f t="shared" si="23"/>
        <v>2061730.95</v>
      </c>
      <c r="L107" s="40">
        <f t="shared" si="26"/>
        <v>31008</v>
      </c>
      <c r="M107" s="84">
        <v>1.0150397900000001</v>
      </c>
      <c r="N107" s="40">
        <f t="shared" si="24"/>
        <v>174394.91</v>
      </c>
      <c r="O107" s="40">
        <f t="shared" si="27"/>
        <v>2092738.92</v>
      </c>
      <c r="P107" s="11" t="s">
        <v>302</v>
      </c>
      <c r="Q107" s="60"/>
      <c r="R107" s="61"/>
      <c r="S107" s="34"/>
      <c r="T107" s="35"/>
    </row>
    <row r="108" spans="1:21" x14ac:dyDescent="0.3">
      <c r="A108" s="50" t="s">
        <v>99</v>
      </c>
      <c r="B108" s="11" t="s">
        <v>3</v>
      </c>
      <c r="C108" s="11" t="s">
        <v>7</v>
      </c>
      <c r="D108" s="13">
        <v>487</v>
      </c>
      <c r="E108" s="13">
        <v>99</v>
      </c>
      <c r="F108" s="11">
        <v>1442900</v>
      </c>
      <c r="G108" s="54">
        <v>1.696</v>
      </c>
      <c r="H108" s="40">
        <v>1</v>
      </c>
      <c r="I108" s="11">
        <f t="shared" si="25"/>
        <v>2447158.4</v>
      </c>
      <c r="J108" s="53">
        <v>0.78999900000000001</v>
      </c>
      <c r="K108" s="11">
        <f t="shared" si="23"/>
        <v>1933252.69</v>
      </c>
      <c r="L108" s="40">
        <f t="shared" si="26"/>
        <v>45144</v>
      </c>
      <c r="M108" s="84">
        <v>1.0233513190000001</v>
      </c>
      <c r="N108" s="40">
        <f t="shared" si="24"/>
        <v>164866.39000000001</v>
      </c>
      <c r="O108" s="40">
        <f t="shared" si="27"/>
        <v>1978396.68</v>
      </c>
      <c r="P108" s="11" t="s">
        <v>302</v>
      </c>
      <c r="Q108" s="60"/>
      <c r="R108" s="61"/>
      <c r="S108" s="34"/>
      <c r="T108" s="35"/>
    </row>
    <row r="109" spans="1:21" s="4" customFormat="1" ht="19.5" x14ac:dyDescent="0.3">
      <c r="A109" s="76" t="s">
        <v>295</v>
      </c>
      <c r="B109" s="9"/>
      <c r="C109" s="9"/>
      <c r="D109" s="17">
        <v>4343</v>
      </c>
      <c r="E109" s="17">
        <v>905</v>
      </c>
      <c r="F109" s="9"/>
      <c r="G109" s="12"/>
      <c r="H109" s="43"/>
      <c r="I109" s="12">
        <f>SUM(I95:I108)</f>
        <v>34260217.600000001</v>
      </c>
      <c r="J109" s="9"/>
      <c r="K109" s="12">
        <f>SUM(K95:K108)</f>
        <v>25089469.48</v>
      </c>
      <c r="L109" s="44">
        <f>SUM(L95:L108)</f>
        <v>325584</v>
      </c>
      <c r="M109" s="43"/>
      <c r="N109" s="44">
        <f>SUM(N95:N108)</f>
        <v>2117921.12</v>
      </c>
      <c r="O109" s="44">
        <f>SUM(O95:O108)</f>
        <v>25415053.440000001</v>
      </c>
      <c r="P109" s="9"/>
      <c r="Q109" s="60"/>
      <c r="R109" s="61"/>
      <c r="S109" s="34"/>
      <c r="T109" s="35"/>
      <c r="U109" s="33"/>
    </row>
    <row r="110" spans="1:21" ht="36.75" customHeight="1" x14ac:dyDescent="0.3">
      <c r="A110" s="66" t="s">
        <v>100</v>
      </c>
      <c r="B110" s="25"/>
      <c r="C110" s="25"/>
      <c r="D110" s="25"/>
      <c r="E110" s="25"/>
      <c r="F110" s="25"/>
      <c r="G110" s="27"/>
      <c r="H110" s="39"/>
      <c r="I110" s="25"/>
      <c r="J110" s="25"/>
      <c r="K110" s="25"/>
      <c r="L110" s="66"/>
      <c r="M110" s="66"/>
      <c r="N110" s="83"/>
      <c r="O110" s="72"/>
      <c r="P110" s="25"/>
      <c r="Q110" s="60"/>
      <c r="R110" s="32"/>
      <c r="S110" s="34"/>
      <c r="T110" s="35"/>
    </row>
    <row r="111" spans="1:21" x14ac:dyDescent="0.3">
      <c r="A111" s="50" t="s">
        <v>101</v>
      </c>
      <c r="B111" s="11" t="s">
        <v>3</v>
      </c>
      <c r="C111" s="11" t="s">
        <v>7</v>
      </c>
      <c r="D111" s="13">
        <v>111</v>
      </c>
      <c r="E111" s="13">
        <v>21</v>
      </c>
      <c r="F111" s="11">
        <v>1442900</v>
      </c>
      <c r="G111" s="54">
        <v>1.413</v>
      </c>
      <c r="H111" s="40">
        <v>1</v>
      </c>
      <c r="I111" s="11">
        <f>F111*G111*H111</f>
        <v>2038817.7</v>
      </c>
      <c r="J111" s="53">
        <v>0.15</v>
      </c>
      <c r="K111" s="11">
        <f t="shared" ref="K111:K122" si="28">I111*J111</f>
        <v>305822.65999999997</v>
      </c>
      <c r="L111" s="40"/>
      <c r="M111" s="84">
        <v>1</v>
      </c>
      <c r="N111" s="40">
        <f>(I111*J111*M111)/12</f>
        <v>25485.22</v>
      </c>
      <c r="O111" s="40">
        <f>N111*12</f>
        <v>305822.64</v>
      </c>
      <c r="P111" s="11" t="s">
        <v>302</v>
      </c>
      <c r="Q111" s="60"/>
      <c r="R111" s="61"/>
      <c r="S111" s="34"/>
      <c r="T111" s="35"/>
    </row>
    <row r="112" spans="1:21" x14ac:dyDescent="0.3">
      <c r="A112" s="50" t="s">
        <v>102</v>
      </c>
      <c r="B112" s="11" t="s">
        <v>3</v>
      </c>
      <c r="C112" s="11" t="s">
        <v>7</v>
      </c>
      <c r="D112" s="13">
        <v>124</v>
      </c>
      <c r="E112" s="13">
        <v>37</v>
      </c>
      <c r="F112" s="11">
        <v>1442900</v>
      </c>
      <c r="G112" s="54">
        <v>1.413</v>
      </c>
      <c r="H112" s="40">
        <v>1</v>
      </c>
      <c r="I112" s="11">
        <f t="shared" ref="I112:I122" si="29">F112*G112*H112</f>
        <v>2038817.7</v>
      </c>
      <c r="J112" s="53">
        <v>0.51290500000000006</v>
      </c>
      <c r="K112" s="11">
        <f t="shared" si="28"/>
        <v>1045719.79</v>
      </c>
      <c r="L112" s="40">
        <f>E112*38*12</f>
        <v>16872</v>
      </c>
      <c r="M112" s="84">
        <v>1.0161343410000001</v>
      </c>
      <c r="N112" s="40">
        <f t="shared" ref="N112:N122" si="30">(I112*J112*M112)/12</f>
        <v>88549.32</v>
      </c>
      <c r="O112" s="40">
        <f t="shared" ref="O112:O122" si="31">N112*12</f>
        <v>1062591.8400000001</v>
      </c>
      <c r="P112" s="11" t="s">
        <v>302</v>
      </c>
      <c r="Q112" s="60"/>
      <c r="R112" s="61"/>
      <c r="S112" s="34"/>
      <c r="T112" s="35"/>
    </row>
    <row r="113" spans="1:21" x14ac:dyDescent="0.3">
      <c r="A113" s="50" t="s">
        <v>103</v>
      </c>
      <c r="B113" s="11" t="s">
        <v>3</v>
      </c>
      <c r="C113" s="11" t="s">
        <v>7</v>
      </c>
      <c r="D113" s="13">
        <v>453</v>
      </c>
      <c r="E113" s="13">
        <v>126</v>
      </c>
      <c r="F113" s="11">
        <v>1442900</v>
      </c>
      <c r="G113" s="54">
        <v>1.413</v>
      </c>
      <c r="H113" s="40">
        <v>1</v>
      </c>
      <c r="I113" s="11">
        <f t="shared" si="29"/>
        <v>2038817.7</v>
      </c>
      <c r="J113" s="53">
        <v>0.15</v>
      </c>
      <c r="K113" s="11">
        <f t="shared" si="28"/>
        <v>305822.65999999997</v>
      </c>
      <c r="L113" s="40"/>
      <c r="M113" s="84">
        <v>1</v>
      </c>
      <c r="N113" s="40">
        <f t="shared" si="30"/>
        <v>25485.22</v>
      </c>
      <c r="O113" s="40">
        <f t="shared" si="31"/>
        <v>305822.64</v>
      </c>
      <c r="P113" s="11" t="s">
        <v>302</v>
      </c>
      <c r="Q113" s="60"/>
      <c r="R113" s="61"/>
      <c r="S113" s="34"/>
      <c r="T113" s="35"/>
    </row>
    <row r="114" spans="1:21" x14ac:dyDescent="0.3">
      <c r="A114" s="50" t="s">
        <v>104</v>
      </c>
      <c r="B114" s="11" t="s">
        <v>3</v>
      </c>
      <c r="C114" s="11" t="s">
        <v>7</v>
      </c>
      <c r="D114" s="13">
        <v>378</v>
      </c>
      <c r="E114" s="13">
        <v>106</v>
      </c>
      <c r="F114" s="11">
        <v>1442900</v>
      </c>
      <c r="G114" s="54">
        <v>1.413</v>
      </c>
      <c r="H114" s="40">
        <v>1</v>
      </c>
      <c r="I114" s="11">
        <f t="shared" si="29"/>
        <v>2038817.7</v>
      </c>
      <c r="J114" s="53">
        <v>0.78995000000000004</v>
      </c>
      <c r="K114" s="11">
        <f t="shared" si="28"/>
        <v>1610564.04</v>
      </c>
      <c r="L114" s="40">
        <f t="shared" ref="L114:L115" si="32">E114*38*12</f>
        <v>48336</v>
      </c>
      <c r="M114" s="84">
        <v>1.0300118460000001</v>
      </c>
      <c r="N114" s="40">
        <f t="shared" si="30"/>
        <v>138241.67000000001</v>
      </c>
      <c r="O114" s="40">
        <f t="shared" si="31"/>
        <v>1658900.04</v>
      </c>
      <c r="P114" s="11" t="s">
        <v>302</v>
      </c>
      <c r="Q114" s="60"/>
      <c r="R114" s="61"/>
      <c r="S114" s="34"/>
      <c r="T114" s="35"/>
    </row>
    <row r="115" spans="1:21" x14ac:dyDescent="0.3">
      <c r="A115" s="50" t="s">
        <v>105</v>
      </c>
      <c r="B115" s="11" t="s">
        <v>3</v>
      </c>
      <c r="C115" s="11" t="s">
        <v>4</v>
      </c>
      <c r="D115" s="13">
        <v>98</v>
      </c>
      <c r="E115" s="13">
        <v>29</v>
      </c>
      <c r="F115" s="11">
        <v>1442900</v>
      </c>
      <c r="G115" s="54">
        <v>1.413</v>
      </c>
      <c r="H115" s="40">
        <v>0.5</v>
      </c>
      <c r="I115" s="11">
        <f t="shared" si="29"/>
        <v>1019408.85</v>
      </c>
      <c r="J115" s="53">
        <v>0.54640200000000005</v>
      </c>
      <c r="K115" s="11">
        <f t="shared" si="28"/>
        <v>557007.03</v>
      </c>
      <c r="L115" s="40">
        <f t="shared" si="32"/>
        <v>13224</v>
      </c>
      <c r="M115" s="84">
        <v>1.0237411729999999</v>
      </c>
      <c r="N115" s="40">
        <f t="shared" si="30"/>
        <v>47519.25</v>
      </c>
      <c r="O115" s="40">
        <f t="shared" si="31"/>
        <v>570231</v>
      </c>
      <c r="P115" s="11" t="s">
        <v>302</v>
      </c>
      <c r="Q115" s="60"/>
      <c r="R115" s="61"/>
      <c r="S115" s="34"/>
      <c r="T115" s="35"/>
    </row>
    <row r="116" spans="1:21" x14ac:dyDescent="0.3">
      <c r="A116" s="50" t="s">
        <v>106</v>
      </c>
      <c r="B116" s="11" t="s">
        <v>3</v>
      </c>
      <c r="C116" s="11" t="s">
        <v>7</v>
      </c>
      <c r="D116" s="13">
        <v>180</v>
      </c>
      <c r="E116" s="13">
        <v>35</v>
      </c>
      <c r="F116" s="11">
        <v>1442900</v>
      </c>
      <c r="G116" s="54">
        <v>1.413</v>
      </c>
      <c r="H116" s="40">
        <v>1</v>
      </c>
      <c r="I116" s="11">
        <f t="shared" si="29"/>
        <v>2038817.7</v>
      </c>
      <c r="J116" s="53">
        <v>0.15</v>
      </c>
      <c r="K116" s="11">
        <f t="shared" si="28"/>
        <v>305822.65999999997</v>
      </c>
      <c r="L116" s="40"/>
      <c r="M116" s="84">
        <v>1</v>
      </c>
      <c r="N116" s="40">
        <f t="shared" si="30"/>
        <v>25485.22</v>
      </c>
      <c r="O116" s="40">
        <f t="shared" si="31"/>
        <v>305822.64</v>
      </c>
      <c r="P116" s="11" t="s">
        <v>302</v>
      </c>
      <c r="Q116" s="60"/>
      <c r="R116" s="61"/>
      <c r="S116" s="34"/>
      <c r="T116" s="35"/>
    </row>
    <row r="117" spans="1:21" x14ac:dyDescent="0.3">
      <c r="A117" s="50" t="s">
        <v>107</v>
      </c>
      <c r="B117" s="11" t="s">
        <v>3</v>
      </c>
      <c r="C117" s="11" t="s">
        <v>7</v>
      </c>
      <c r="D117" s="13">
        <v>344</v>
      </c>
      <c r="E117" s="13">
        <v>73</v>
      </c>
      <c r="F117" s="11">
        <v>1442900</v>
      </c>
      <c r="G117" s="54">
        <v>1.413</v>
      </c>
      <c r="H117" s="40">
        <v>1</v>
      </c>
      <c r="I117" s="11">
        <f t="shared" si="29"/>
        <v>2038817.7</v>
      </c>
      <c r="J117" s="53">
        <v>0.78995000000000004</v>
      </c>
      <c r="K117" s="11">
        <f t="shared" si="28"/>
        <v>1610564.04</v>
      </c>
      <c r="L117" s="40">
        <f t="shared" ref="L117:L122" si="33">E117*38*12</f>
        <v>33288</v>
      </c>
      <c r="M117" s="84">
        <v>1.020668535</v>
      </c>
      <c r="N117" s="40">
        <f t="shared" si="30"/>
        <v>136987.67000000001</v>
      </c>
      <c r="O117" s="40">
        <f t="shared" si="31"/>
        <v>1643852.04</v>
      </c>
      <c r="P117" s="11" t="s">
        <v>302</v>
      </c>
      <c r="Q117" s="60"/>
      <c r="R117" s="61"/>
      <c r="S117" s="34"/>
      <c r="T117" s="35"/>
    </row>
    <row r="118" spans="1:21" x14ac:dyDescent="0.3">
      <c r="A118" s="50" t="s">
        <v>108</v>
      </c>
      <c r="B118" s="11" t="s">
        <v>3</v>
      </c>
      <c r="C118" s="11" t="s">
        <v>4</v>
      </c>
      <c r="D118" s="13">
        <v>92</v>
      </c>
      <c r="E118" s="13">
        <v>21</v>
      </c>
      <c r="F118" s="11">
        <v>1442900</v>
      </c>
      <c r="G118" s="54">
        <v>1.413</v>
      </c>
      <c r="H118" s="40">
        <v>0.5</v>
      </c>
      <c r="I118" s="11">
        <f t="shared" si="29"/>
        <v>1019408.85</v>
      </c>
      <c r="J118" s="53">
        <v>0.51290500000000006</v>
      </c>
      <c r="K118" s="11">
        <f t="shared" si="28"/>
        <v>522859.9</v>
      </c>
      <c r="L118" s="40">
        <f t="shared" si="33"/>
        <v>9576</v>
      </c>
      <c r="M118" s="84">
        <v>1.018314658</v>
      </c>
      <c r="N118" s="40">
        <f t="shared" si="30"/>
        <v>44369.66</v>
      </c>
      <c r="O118" s="40">
        <f t="shared" si="31"/>
        <v>532435.92000000004</v>
      </c>
      <c r="P118" s="11" t="s">
        <v>302</v>
      </c>
      <c r="Q118" s="60"/>
      <c r="R118" s="61"/>
      <c r="S118" s="34"/>
      <c r="T118" s="35"/>
    </row>
    <row r="119" spans="1:21" x14ac:dyDescent="0.3">
      <c r="A119" s="50" t="s">
        <v>109</v>
      </c>
      <c r="B119" s="11" t="s">
        <v>3</v>
      </c>
      <c r="C119" s="11" t="s">
        <v>7</v>
      </c>
      <c r="D119" s="13">
        <v>281</v>
      </c>
      <c r="E119" s="13">
        <v>59</v>
      </c>
      <c r="F119" s="11">
        <v>1442900</v>
      </c>
      <c r="G119" s="54">
        <v>1.413</v>
      </c>
      <c r="H119" s="40">
        <v>1</v>
      </c>
      <c r="I119" s="11">
        <f t="shared" si="29"/>
        <v>2038817.7</v>
      </c>
      <c r="J119" s="53">
        <v>0.54640200000000005</v>
      </c>
      <c r="K119" s="11">
        <f t="shared" si="28"/>
        <v>1114014.07</v>
      </c>
      <c r="L119" s="40">
        <f t="shared" si="33"/>
        <v>26904</v>
      </c>
      <c r="M119" s="84">
        <v>1.024150503</v>
      </c>
      <c r="N119" s="40">
        <f t="shared" si="30"/>
        <v>95076.51</v>
      </c>
      <c r="O119" s="40">
        <f t="shared" si="31"/>
        <v>1140918.1200000001</v>
      </c>
      <c r="P119" s="11" t="s">
        <v>302</v>
      </c>
      <c r="Q119" s="60"/>
      <c r="R119" s="61"/>
      <c r="S119" s="34"/>
      <c r="T119" s="35"/>
    </row>
    <row r="120" spans="1:21" x14ac:dyDescent="0.3">
      <c r="A120" s="50" t="s">
        <v>110</v>
      </c>
      <c r="B120" s="11" t="s">
        <v>3</v>
      </c>
      <c r="C120" s="11" t="s">
        <v>7</v>
      </c>
      <c r="D120" s="13">
        <v>105</v>
      </c>
      <c r="E120" s="13">
        <v>33</v>
      </c>
      <c r="F120" s="11">
        <v>1442900</v>
      </c>
      <c r="G120" s="54">
        <v>1.413</v>
      </c>
      <c r="H120" s="40">
        <v>1</v>
      </c>
      <c r="I120" s="11">
        <f t="shared" si="29"/>
        <v>2038817.7</v>
      </c>
      <c r="J120" s="53">
        <v>0.15</v>
      </c>
      <c r="K120" s="11">
        <f t="shared" si="28"/>
        <v>305822.65999999997</v>
      </c>
      <c r="L120" s="40"/>
      <c r="M120" s="84">
        <v>1</v>
      </c>
      <c r="N120" s="40">
        <f t="shared" si="30"/>
        <v>25485.22</v>
      </c>
      <c r="O120" s="40">
        <f t="shared" si="31"/>
        <v>305822.64</v>
      </c>
      <c r="P120" s="11" t="s">
        <v>302</v>
      </c>
      <c r="Q120" s="60"/>
      <c r="R120" s="61"/>
      <c r="S120" s="34"/>
      <c r="T120" s="35"/>
    </row>
    <row r="121" spans="1:21" x14ac:dyDescent="0.3">
      <c r="A121" s="50" t="s">
        <v>111</v>
      </c>
      <c r="B121" s="11" t="s">
        <v>3</v>
      </c>
      <c r="C121" s="11" t="s">
        <v>7</v>
      </c>
      <c r="D121" s="13">
        <v>263</v>
      </c>
      <c r="E121" s="13">
        <v>66</v>
      </c>
      <c r="F121" s="11">
        <v>1442900</v>
      </c>
      <c r="G121" s="54">
        <v>1.413</v>
      </c>
      <c r="H121" s="40">
        <v>1</v>
      </c>
      <c r="I121" s="11">
        <f t="shared" si="29"/>
        <v>2038817.7</v>
      </c>
      <c r="J121" s="53">
        <v>0.78995000000000004</v>
      </c>
      <c r="K121" s="11">
        <f t="shared" si="28"/>
        <v>1610564.04</v>
      </c>
      <c r="L121" s="40">
        <f t="shared" si="33"/>
        <v>30096</v>
      </c>
      <c r="M121" s="84">
        <v>1.0186866210000001</v>
      </c>
      <c r="N121" s="40">
        <f t="shared" si="30"/>
        <v>136721.67000000001</v>
      </c>
      <c r="O121" s="40">
        <f t="shared" si="31"/>
        <v>1640660.04</v>
      </c>
      <c r="P121" s="11" t="s">
        <v>302</v>
      </c>
      <c r="Q121" s="60"/>
      <c r="R121" s="61"/>
      <c r="S121" s="34"/>
      <c r="T121" s="35"/>
    </row>
    <row r="122" spans="1:21" x14ac:dyDescent="0.3">
      <c r="A122" s="50" t="s">
        <v>112</v>
      </c>
      <c r="B122" s="11" t="s">
        <v>3</v>
      </c>
      <c r="C122" s="11" t="s">
        <v>7</v>
      </c>
      <c r="D122" s="13">
        <v>485</v>
      </c>
      <c r="E122" s="13">
        <v>128</v>
      </c>
      <c r="F122" s="11">
        <v>1442900</v>
      </c>
      <c r="G122" s="54">
        <v>1.413</v>
      </c>
      <c r="H122" s="40">
        <v>1</v>
      </c>
      <c r="I122" s="11">
        <f t="shared" si="29"/>
        <v>2038817.7</v>
      </c>
      <c r="J122" s="53">
        <v>0.78995000000000004</v>
      </c>
      <c r="K122" s="11">
        <f t="shared" si="28"/>
        <v>1610564.04</v>
      </c>
      <c r="L122" s="40">
        <f t="shared" si="33"/>
        <v>58368</v>
      </c>
      <c r="M122" s="84">
        <v>1.0362407199999999</v>
      </c>
      <c r="N122" s="40">
        <f t="shared" si="30"/>
        <v>139077.67000000001</v>
      </c>
      <c r="O122" s="40">
        <f t="shared" si="31"/>
        <v>1668932.04</v>
      </c>
      <c r="P122" s="11" t="s">
        <v>302</v>
      </c>
      <c r="Q122" s="60"/>
      <c r="R122" s="61"/>
      <c r="S122" s="34"/>
      <c r="T122" s="35"/>
    </row>
    <row r="123" spans="1:21" s="4" customFormat="1" ht="19.5" x14ac:dyDescent="0.3">
      <c r="A123" s="76" t="s">
        <v>295</v>
      </c>
      <c r="B123" s="12"/>
      <c r="C123" s="12"/>
      <c r="D123" s="17">
        <f>SUM(D111:D122)</f>
        <v>2914</v>
      </c>
      <c r="E123" s="17">
        <f>SUM(E111:E122)</f>
        <v>734</v>
      </c>
      <c r="F123" s="12"/>
      <c r="G123" s="12"/>
      <c r="H123" s="44"/>
      <c r="I123" s="12">
        <f>SUM(I111:I122)</f>
        <v>22426994.699999999</v>
      </c>
      <c r="J123" s="12"/>
      <c r="K123" s="12">
        <f>SUM(K111:K122)</f>
        <v>10905147.59</v>
      </c>
      <c r="L123" s="44">
        <f>SUM(L111:L122)</f>
        <v>236664</v>
      </c>
      <c r="M123" s="44"/>
      <c r="N123" s="44">
        <f>SUM(N111:N122)</f>
        <v>928484.3</v>
      </c>
      <c r="O123" s="44">
        <f>SUM(O111:O122)</f>
        <v>11141811.6</v>
      </c>
      <c r="P123" s="12"/>
      <c r="Q123" s="60"/>
      <c r="R123" s="61"/>
      <c r="S123" s="34"/>
      <c r="T123" s="35"/>
      <c r="U123" s="33"/>
    </row>
    <row r="124" spans="1:21" ht="33" customHeight="1" x14ac:dyDescent="0.3">
      <c r="A124" s="66" t="s">
        <v>113</v>
      </c>
      <c r="B124" s="25"/>
      <c r="C124" s="25"/>
      <c r="D124" s="25"/>
      <c r="E124" s="25"/>
      <c r="F124" s="25"/>
      <c r="G124" s="27"/>
      <c r="H124" s="39"/>
      <c r="I124" s="25"/>
      <c r="J124" s="25"/>
      <c r="K124" s="25"/>
      <c r="L124" s="66"/>
      <c r="M124" s="66"/>
      <c r="N124" s="83"/>
      <c r="O124" s="72"/>
      <c r="P124" s="25"/>
      <c r="Q124" s="60"/>
      <c r="R124" s="32"/>
      <c r="S124" s="34"/>
      <c r="T124" s="35"/>
    </row>
    <row r="125" spans="1:21" x14ac:dyDescent="0.3">
      <c r="A125" s="50" t="s">
        <v>114</v>
      </c>
      <c r="B125" s="11" t="s">
        <v>3</v>
      </c>
      <c r="C125" s="11" t="s">
        <v>7</v>
      </c>
      <c r="D125" s="13">
        <v>405</v>
      </c>
      <c r="E125" s="13">
        <v>83</v>
      </c>
      <c r="F125" s="11">
        <v>1442900</v>
      </c>
      <c r="G125" s="54">
        <v>1.5069999999999999</v>
      </c>
      <c r="H125" s="40">
        <v>1</v>
      </c>
      <c r="I125" s="11">
        <f>F125*G125*H125</f>
        <v>2174450.2999999998</v>
      </c>
      <c r="J125" s="53">
        <v>0.51290500000000006</v>
      </c>
      <c r="K125" s="11">
        <f t="shared" ref="K125:K139" si="34">I125*J125</f>
        <v>1115286.43</v>
      </c>
      <c r="L125" s="40">
        <f t="shared" ref="L125:L134" si="35">E125*38*12</f>
        <v>37848</v>
      </c>
      <c r="M125" s="84">
        <v>1.0339356770000001</v>
      </c>
      <c r="N125" s="40">
        <f t="shared" ref="N125:N139" si="36">(I125*J125*M125)/12</f>
        <v>96094.54</v>
      </c>
      <c r="O125" s="40">
        <f>N125*12</f>
        <v>1153134.48</v>
      </c>
      <c r="P125" s="11" t="s">
        <v>302</v>
      </c>
      <c r="Q125" s="60"/>
      <c r="R125" s="61"/>
      <c r="S125" s="34"/>
      <c r="T125" s="35"/>
    </row>
    <row r="126" spans="1:21" x14ac:dyDescent="0.3">
      <c r="A126" s="50" t="s">
        <v>115</v>
      </c>
      <c r="B126" s="11" t="s">
        <v>3</v>
      </c>
      <c r="C126" s="11" t="s">
        <v>7</v>
      </c>
      <c r="D126" s="13">
        <v>602</v>
      </c>
      <c r="E126" s="13">
        <v>148</v>
      </c>
      <c r="F126" s="11">
        <v>1442900</v>
      </c>
      <c r="G126" s="54">
        <v>1.5069999999999999</v>
      </c>
      <c r="H126" s="40">
        <v>1</v>
      </c>
      <c r="I126" s="11">
        <f t="shared" ref="I126:I139" si="37">F126*G126*H126</f>
        <v>2174450.2999999998</v>
      </c>
      <c r="J126" s="53">
        <v>0.51290500000000006</v>
      </c>
      <c r="K126" s="11">
        <f t="shared" si="34"/>
        <v>1115286.43</v>
      </c>
      <c r="L126" s="40">
        <f t="shared" si="35"/>
        <v>67488</v>
      </c>
      <c r="M126" s="84">
        <v>1.0605118099999999</v>
      </c>
      <c r="N126" s="40">
        <f t="shared" si="36"/>
        <v>98564.54</v>
      </c>
      <c r="O126" s="40">
        <f t="shared" ref="O126:O139" si="38">N126*12</f>
        <v>1182774.48</v>
      </c>
      <c r="P126" s="11" t="s">
        <v>302</v>
      </c>
      <c r="Q126" s="60"/>
      <c r="R126" s="61"/>
      <c r="S126" s="34"/>
      <c r="T126" s="35"/>
    </row>
    <row r="127" spans="1:21" x14ac:dyDescent="0.3">
      <c r="A127" s="50" t="s">
        <v>116</v>
      </c>
      <c r="B127" s="11" t="s">
        <v>3</v>
      </c>
      <c r="C127" s="11" t="s">
        <v>7</v>
      </c>
      <c r="D127" s="13">
        <v>551</v>
      </c>
      <c r="E127" s="13">
        <v>198</v>
      </c>
      <c r="F127" s="11">
        <v>1442900</v>
      </c>
      <c r="G127" s="54">
        <v>1.5069999999999999</v>
      </c>
      <c r="H127" s="40">
        <v>1</v>
      </c>
      <c r="I127" s="11">
        <f t="shared" si="37"/>
        <v>2174450.2999999998</v>
      </c>
      <c r="J127" s="53">
        <v>0.78992200000000001</v>
      </c>
      <c r="K127" s="11">
        <f t="shared" si="34"/>
        <v>1717646.13</v>
      </c>
      <c r="L127" s="40">
        <f t="shared" si="35"/>
        <v>90288</v>
      </c>
      <c r="M127" s="84">
        <v>1.05256496</v>
      </c>
      <c r="N127" s="40">
        <f t="shared" si="36"/>
        <v>150661.18</v>
      </c>
      <c r="O127" s="40">
        <f t="shared" si="38"/>
        <v>1807934.16</v>
      </c>
      <c r="P127" s="11" t="s">
        <v>302</v>
      </c>
      <c r="Q127" s="60"/>
      <c r="R127" s="61"/>
      <c r="S127" s="34"/>
      <c r="T127" s="35"/>
    </row>
    <row r="128" spans="1:21" x14ac:dyDescent="0.3">
      <c r="A128" s="50" t="s">
        <v>117</v>
      </c>
      <c r="B128" s="11" t="s">
        <v>3</v>
      </c>
      <c r="C128" s="11" t="s">
        <v>7</v>
      </c>
      <c r="D128" s="13">
        <v>167</v>
      </c>
      <c r="E128" s="13">
        <v>39</v>
      </c>
      <c r="F128" s="11">
        <v>1442900</v>
      </c>
      <c r="G128" s="54">
        <v>1.5069999999999999</v>
      </c>
      <c r="H128" s="40">
        <v>1</v>
      </c>
      <c r="I128" s="11">
        <f t="shared" si="37"/>
        <v>2174450.2999999998</v>
      </c>
      <c r="J128" s="53">
        <v>0.78992200000000001</v>
      </c>
      <c r="K128" s="11">
        <f t="shared" si="34"/>
        <v>1717646.13</v>
      </c>
      <c r="L128" s="40">
        <f t="shared" si="35"/>
        <v>17784</v>
      </c>
      <c r="M128" s="84">
        <v>1.0103537039999999</v>
      </c>
      <c r="N128" s="40">
        <f t="shared" si="36"/>
        <v>144619.18</v>
      </c>
      <c r="O128" s="40">
        <f t="shared" si="38"/>
        <v>1735430.16</v>
      </c>
      <c r="P128" s="11" t="s">
        <v>302</v>
      </c>
      <c r="Q128" s="60"/>
      <c r="R128" s="61"/>
      <c r="S128" s="34"/>
      <c r="T128" s="35"/>
    </row>
    <row r="129" spans="1:21" x14ac:dyDescent="0.3">
      <c r="A129" s="50" t="s">
        <v>118</v>
      </c>
      <c r="B129" s="11" t="s">
        <v>3</v>
      </c>
      <c r="C129" s="11" t="s">
        <v>7</v>
      </c>
      <c r="D129" s="13">
        <v>162</v>
      </c>
      <c r="E129" s="13">
        <v>36</v>
      </c>
      <c r="F129" s="11">
        <v>1442900</v>
      </c>
      <c r="G129" s="54">
        <v>1.5069999999999999</v>
      </c>
      <c r="H129" s="40">
        <v>1</v>
      </c>
      <c r="I129" s="11">
        <f t="shared" si="37"/>
        <v>2174450.2999999998</v>
      </c>
      <c r="J129" s="53">
        <v>0.78992200000000001</v>
      </c>
      <c r="K129" s="11">
        <f t="shared" si="34"/>
        <v>1717646.13</v>
      </c>
      <c r="L129" s="40">
        <f t="shared" si="35"/>
        <v>16416</v>
      </c>
      <c r="M129" s="84">
        <v>1.009557265</v>
      </c>
      <c r="N129" s="40">
        <f t="shared" si="36"/>
        <v>144505.18</v>
      </c>
      <c r="O129" s="40">
        <f t="shared" si="38"/>
        <v>1734062.16</v>
      </c>
      <c r="P129" s="11" t="s">
        <v>302</v>
      </c>
      <c r="Q129" s="60"/>
      <c r="R129" s="61"/>
      <c r="S129" s="34"/>
      <c r="T129" s="35"/>
    </row>
    <row r="130" spans="1:21" x14ac:dyDescent="0.3">
      <c r="A130" s="50" t="s">
        <v>119</v>
      </c>
      <c r="B130" s="11" t="s">
        <v>3</v>
      </c>
      <c r="C130" s="11" t="s">
        <v>7</v>
      </c>
      <c r="D130" s="13">
        <v>371</v>
      </c>
      <c r="E130" s="13">
        <v>72</v>
      </c>
      <c r="F130" s="11">
        <v>1442900</v>
      </c>
      <c r="G130" s="54">
        <v>1.5069999999999999</v>
      </c>
      <c r="H130" s="40">
        <v>1</v>
      </c>
      <c r="I130" s="11">
        <f t="shared" si="37"/>
        <v>2174450.2999999998</v>
      </c>
      <c r="J130" s="53">
        <v>0.78992200000000001</v>
      </c>
      <c r="K130" s="11">
        <f t="shared" si="34"/>
        <v>1717646.13</v>
      </c>
      <c r="L130" s="40">
        <f t="shared" si="35"/>
        <v>32832</v>
      </c>
      <c r="M130" s="84">
        <v>1.019114531</v>
      </c>
      <c r="N130" s="40">
        <f t="shared" si="36"/>
        <v>145873.18</v>
      </c>
      <c r="O130" s="40">
        <f t="shared" si="38"/>
        <v>1750478.16</v>
      </c>
      <c r="P130" s="11" t="s">
        <v>302</v>
      </c>
      <c r="Q130" s="60"/>
      <c r="R130" s="61"/>
      <c r="S130" s="34"/>
      <c r="T130" s="35"/>
    </row>
    <row r="131" spans="1:21" x14ac:dyDescent="0.3">
      <c r="A131" s="50" t="s">
        <v>120</v>
      </c>
      <c r="B131" s="11" t="s">
        <v>3</v>
      </c>
      <c r="C131" s="11" t="s">
        <v>7</v>
      </c>
      <c r="D131" s="13">
        <v>188</v>
      </c>
      <c r="E131" s="13">
        <v>39</v>
      </c>
      <c r="F131" s="11">
        <v>1442900</v>
      </c>
      <c r="G131" s="54">
        <v>1.5069999999999999</v>
      </c>
      <c r="H131" s="40">
        <v>1</v>
      </c>
      <c r="I131" s="11">
        <f t="shared" si="37"/>
        <v>2174450.2999999998</v>
      </c>
      <c r="J131" s="53">
        <v>0.78992200000000001</v>
      </c>
      <c r="K131" s="11">
        <f t="shared" si="34"/>
        <v>1717646.13</v>
      </c>
      <c r="L131" s="40">
        <f t="shared" si="35"/>
        <v>17784</v>
      </c>
      <c r="M131" s="84">
        <v>1.0103537039999999</v>
      </c>
      <c r="N131" s="40">
        <f t="shared" si="36"/>
        <v>144619.18</v>
      </c>
      <c r="O131" s="40">
        <f t="shared" si="38"/>
        <v>1735430.16</v>
      </c>
      <c r="P131" s="11" t="s">
        <v>302</v>
      </c>
      <c r="Q131" s="60"/>
      <c r="R131" s="61"/>
      <c r="S131" s="34"/>
      <c r="T131" s="35"/>
    </row>
    <row r="132" spans="1:21" x14ac:dyDescent="0.3">
      <c r="A132" s="50" t="s">
        <v>121</v>
      </c>
      <c r="B132" s="11" t="s">
        <v>3</v>
      </c>
      <c r="C132" s="11" t="s">
        <v>7</v>
      </c>
      <c r="D132" s="13">
        <v>159</v>
      </c>
      <c r="E132" s="13">
        <v>33</v>
      </c>
      <c r="F132" s="11">
        <v>1442900</v>
      </c>
      <c r="G132" s="54">
        <v>1.5069999999999999</v>
      </c>
      <c r="H132" s="40">
        <v>1</v>
      </c>
      <c r="I132" s="11">
        <f t="shared" si="37"/>
        <v>2174450.2999999998</v>
      </c>
      <c r="J132" s="53">
        <v>0.78992200000000001</v>
      </c>
      <c r="K132" s="11">
        <f t="shared" si="34"/>
        <v>1717646.13</v>
      </c>
      <c r="L132" s="40">
        <f t="shared" si="35"/>
        <v>15048</v>
      </c>
      <c r="M132" s="84">
        <v>1.0087608269999999</v>
      </c>
      <c r="N132" s="40">
        <f t="shared" si="36"/>
        <v>144391.18</v>
      </c>
      <c r="O132" s="40">
        <f t="shared" si="38"/>
        <v>1732694.16</v>
      </c>
      <c r="P132" s="11" t="s">
        <v>302</v>
      </c>
      <c r="Q132" s="60"/>
      <c r="R132" s="61"/>
      <c r="S132" s="34"/>
      <c r="T132" s="35"/>
    </row>
    <row r="133" spans="1:21" x14ac:dyDescent="0.3">
      <c r="A133" s="50" t="s">
        <v>122</v>
      </c>
      <c r="B133" s="11" t="s">
        <v>3</v>
      </c>
      <c r="C133" s="11" t="s">
        <v>7</v>
      </c>
      <c r="D133" s="13">
        <v>107</v>
      </c>
      <c r="E133" s="13">
        <v>19</v>
      </c>
      <c r="F133" s="11">
        <v>1442900</v>
      </c>
      <c r="G133" s="54">
        <v>1.5069999999999999</v>
      </c>
      <c r="H133" s="40">
        <v>1</v>
      </c>
      <c r="I133" s="11">
        <f t="shared" si="37"/>
        <v>2174450.2999999998</v>
      </c>
      <c r="J133" s="53">
        <v>0.78992200000000001</v>
      </c>
      <c r="K133" s="11">
        <f t="shared" si="34"/>
        <v>1717646.13</v>
      </c>
      <c r="L133" s="40">
        <f t="shared" si="35"/>
        <v>8664</v>
      </c>
      <c r="M133" s="84">
        <v>1.005044112</v>
      </c>
      <c r="N133" s="40">
        <f t="shared" si="36"/>
        <v>143859.18</v>
      </c>
      <c r="O133" s="40">
        <f t="shared" si="38"/>
        <v>1726310.16</v>
      </c>
      <c r="P133" s="11" t="s">
        <v>302</v>
      </c>
      <c r="Q133" s="60"/>
      <c r="R133" s="61"/>
      <c r="S133" s="34"/>
      <c r="T133" s="35"/>
    </row>
    <row r="134" spans="1:21" x14ac:dyDescent="0.3">
      <c r="A134" s="50" t="s">
        <v>123</v>
      </c>
      <c r="B134" s="11" t="s">
        <v>3</v>
      </c>
      <c r="C134" s="11" t="s">
        <v>7</v>
      </c>
      <c r="D134" s="13">
        <v>165</v>
      </c>
      <c r="E134" s="13">
        <v>21</v>
      </c>
      <c r="F134" s="11">
        <v>1442900</v>
      </c>
      <c r="G134" s="54">
        <v>1.5069999999999999</v>
      </c>
      <c r="H134" s="40">
        <v>1</v>
      </c>
      <c r="I134" s="11">
        <f t="shared" si="37"/>
        <v>2174450.2999999998</v>
      </c>
      <c r="J134" s="53">
        <v>0.78992200000000001</v>
      </c>
      <c r="K134" s="11">
        <f t="shared" si="34"/>
        <v>1717646.13</v>
      </c>
      <c r="L134" s="40">
        <f t="shared" si="35"/>
        <v>9576</v>
      </c>
      <c r="M134" s="84">
        <v>1.0055750720000001</v>
      </c>
      <c r="N134" s="40">
        <f t="shared" si="36"/>
        <v>143935.18</v>
      </c>
      <c r="O134" s="40">
        <f t="shared" si="38"/>
        <v>1727222.16</v>
      </c>
      <c r="P134" s="11" t="s">
        <v>302</v>
      </c>
      <c r="Q134" s="60"/>
      <c r="R134" s="61"/>
      <c r="S134" s="34"/>
      <c r="T134" s="35"/>
    </row>
    <row r="135" spans="1:21" x14ac:dyDescent="0.3">
      <c r="A135" s="50" t="s">
        <v>124</v>
      </c>
      <c r="B135" s="11" t="s">
        <v>3</v>
      </c>
      <c r="C135" s="11" t="s">
        <v>7</v>
      </c>
      <c r="D135" s="13">
        <v>607</v>
      </c>
      <c r="E135" s="13">
        <v>97</v>
      </c>
      <c r="F135" s="11">
        <v>1442900</v>
      </c>
      <c r="G135" s="54">
        <v>1.5069999999999999</v>
      </c>
      <c r="H135" s="40">
        <v>1</v>
      </c>
      <c r="I135" s="11">
        <f t="shared" si="37"/>
        <v>2174450.2999999998</v>
      </c>
      <c r="J135" s="53">
        <v>0.78992200000000001</v>
      </c>
      <c r="K135" s="11">
        <f t="shared" si="34"/>
        <v>1717646.13</v>
      </c>
      <c r="L135" s="40">
        <f>E135*38*12</f>
        <v>44232</v>
      </c>
      <c r="M135" s="84">
        <v>1.0257515210000001</v>
      </c>
      <c r="N135" s="40">
        <f t="shared" si="36"/>
        <v>146823.18</v>
      </c>
      <c r="O135" s="40">
        <f t="shared" si="38"/>
        <v>1761878.16</v>
      </c>
      <c r="P135" s="11" t="s">
        <v>302</v>
      </c>
      <c r="Q135" s="60"/>
      <c r="R135" s="61"/>
      <c r="S135" s="34"/>
      <c r="T135" s="35"/>
    </row>
    <row r="136" spans="1:21" x14ac:dyDescent="0.3">
      <c r="A136" s="50" t="s">
        <v>125</v>
      </c>
      <c r="B136" s="11" t="s">
        <v>3</v>
      </c>
      <c r="C136" s="11" t="s">
        <v>7</v>
      </c>
      <c r="D136" s="13">
        <v>127</v>
      </c>
      <c r="E136" s="13">
        <v>20</v>
      </c>
      <c r="F136" s="11">
        <v>1442900</v>
      </c>
      <c r="G136" s="54">
        <v>1.5069999999999999</v>
      </c>
      <c r="H136" s="40">
        <v>1</v>
      </c>
      <c r="I136" s="11">
        <f t="shared" si="37"/>
        <v>2174450.2999999998</v>
      </c>
      <c r="J136" s="53">
        <v>0.78992200000000001</v>
      </c>
      <c r="K136" s="11">
        <f t="shared" si="34"/>
        <v>1717646.13</v>
      </c>
      <c r="L136" s="40">
        <f>E136*38*12</f>
        <v>9120</v>
      </c>
      <c r="M136" s="84">
        <v>1.0053095919999999</v>
      </c>
      <c r="N136" s="40">
        <f t="shared" si="36"/>
        <v>143897.18</v>
      </c>
      <c r="O136" s="40">
        <f t="shared" si="38"/>
        <v>1726766.16</v>
      </c>
      <c r="P136" s="11" t="s">
        <v>302</v>
      </c>
      <c r="Q136" s="60"/>
      <c r="R136" s="61"/>
      <c r="S136" s="34"/>
      <c r="T136" s="35"/>
    </row>
    <row r="137" spans="1:21" x14ac:dyDescent="0.3">
      <c r="A137" s="50" t="s">
        <v>126</v>
      </c>
      <c r="B137" s="11" t="s">
        <v>3</v>
      </c>
      <c r="C137" s="11" t="s">
        <v>4</v>
      </c>
      <c r="D137" s="13">
        <v>73</v>
      </c>
      <c r="E137" s="13">
        <v>19</v>
      </c>
      <c r="F137" s="11">
        <v>1442900</v>
      </c>
      <c r="G137" s="54">
        <v>1.5069999999999999</v>
      </c>
      <c r="H137" s="40">
        <v>0.5</v>
      </c>
      <c r="I137" s="11">
        <f t="shared" si="37"/>
        <v>1087225.1499999999</v>
      </c>
      <c r="J137" s="53">
        <v>0.51290500000000006</v>
      </c>
      <c r="K137" s="11">
        <f t="shared" si="34"/>
        <v>557643.22</v>
      </c>
      <c r="L137" s="40">
        <f>E137*38*12</f>
        <v>8664</v>
      </c>
      <c r="M137" s="84">
        <v>1.015536816</v>
      </c>
      <c r="N137" s="40">
        <f t="shared" si="36"/>
        <v>47192.27</v>
      </c>
      <c r="O137" s="40">
        <f t="shared" si="38"/>
        <v>566307.24</v>
      </c>
      <c r="P137" s="11" t="s">
        <v>302</v>
      </c>
      <c r="Q137" s="60"/>
      <c r="R137" s="61"/>
      <c r="S137" s="34"/>
      <c r="T137" s="35"/>
    </row>
    <row r="138" spans="1:21" x14ac:dyDescent="0.3">
      <c r="A138" s="50" t="s">
        <v>127</v>
      </c>
      <c r="B138" s="11" t="s">
        <v>3</v>
      </c>
      <c r="C138" s="11" t="s">
        <v>7</v>
      </c>
      <c r="D138" s="13">
        <v>298</v>
      </c>
      <c r="E138" s="13">
        <v>46</v>
      </c>
      <c r="F138" s="11">
        <v>1442900</v>
      </c>
      <c r="G138" s="54">
        <v>1.5069999999999999</v>
      </c>
      <c r="H138" s="40">
        <v>1</v>
      </c>
      <c r="I138" s="11">
        <f t="shared" si="37"/>
        <v>2174450.2999999998</v>
      </c>
      <c r="J138" s="53">
        <v>0.78992200000000001</v>
      </c>
      <c r="K138" s="11">
        <f t="shared" si="34"/>
        <v>1717646.13</v>
      </c>
      <c r="L138" s="40">
        <f>E138*38*12</f>
        <v>20976</v>
      </c>
      <c r="M138" s="84">
        <v>1.0122120610000001</v>
      </c>
      <c r="N138" s="40">
        <f t="shared" si="36"/>
        <v>144885.18</v>
      </c>
      <c r="O138" s="40">
        <f t="shared" si="38"/>
        <v>1738622.16</v>
      </c>
      <c r="P138" s="11" t="s">
        <v>302</v>
      </c>
      <c r="Q138" s="60"/>
      <c r="R138" s="61"/>
      <c r="S138" s="34"/>
      <c r="T138" s="35"/>
    </row>
    <row r="139" spans="1:21" x14ac:dyDescent="0.3">
      <c r="A139" s="50" t="s">
        <v>128</v>
      </c>
      <c r="B139" s="11" t="s">
        <v>3</v>
      </c>
      <c r="C139" s="11" t="s">
        <v>4</v>
      </c>
      <c r="D139" s="13">
        <v>97</v>
      </c>
      <c r="E139" s="13">
        <v>13</v>
      </c>
      <c r="F139" s="11">
        <v>1442900</v>
      </c>
      <c r="G139" s="54">
        <v>1.5069999999999999</v>
      </c>
      <c r="H139" s="40">
        <v>0.5</v>
      </c>
      <c r="I139" s="11">
        <f t="shared" si="37"/>
        <v>1087225.1499999999</v>
      </c>
      <c r="J139" s="53">
        <v>0.51290500000000006</v>
      </c>
      <c r="K139" s="11">
        <f t="shared" si="34"/>
        <v>557643.22</v>
      </c>
      <c r="L139" s="40">
        <f>E139*38*12</f>
        <v>5928</v>
      </c>
      <c r="M139" s="84">
        <v>1.0106304530000001</v>
      </c>
      <c r="N139" s="40">
        <f t="shared" si="36"/>
        <v>46964.27</v>
      </c>
      <c r="O139" s="40">
        <f t="shared" si="38"/>
        <v>563571.24</v>
      </c>
      <c r="P139" s="11" t="s">
        <v>302</v>
      </c>
      <c r="Q139" s="60"/>
      <c r="R139" s="61"/>
      <c r="S139" s="34"/>
      <c r="T139" s="35"/>
    </row>
    <row r="140" spans="1:21" s="4" customFormat="1" ht="19.5" x14ac:dyDescent="0.3">
      <c r="A140" s="76" t="s">
        <v>295</v>
      </c>
      <c r="B140" s="9"/>
      <c r="C140" s="9"/>
      <c r="D140" s="17">
        <f>SUM(D125:D139)</f>
        <v>4079</v>
      </c>
      <c r="E140" s="17">
        <f>SUM(E125:E139)</f>
        <v>883</v>
      </c>
      <c r="F140" s="9"/>
      <c r="G140" s="12"/>
      <c r="H140" s="43"/>
      <c r="I140" s="12">
        <f>SUM(I125:I139)</f>
        <v>30442304.199999999</v>
      </c>
      <c r="J140" s="9"/>
      <c r="K140" s="12">
        <f>SUM(K125:K139)</f>
        <v>22239966.73</v>
      </c>
      <c r="L140" s="44">
        <f>SUM(L125:L139)</f>
        <v>402648</v>
      </c>
      <c r="M140" s="43"/>
      <c r="N140" s="44">
        <f>SUM(N125:N139)</f>
        <v>1886884.6</v>
      </c>
      <c r="O140" s="44">
        <f>SUM(O125:O139)</f>
        <v>22642615.199999999</v>
      </c>
      <c r="P140" s="9"/>
      <c r="Q140" s="60"/>
      <c r="R140" s="61"/>
      <c r="S140" s="34"/>
      <c r="T140" s="35"/>
      <c r="U140" s="33"/>
    </row>
    <row r="141" spans="1:21" ht="36.75" customHeight="1" x14ac:dyDescent="0.3">
      <c r="A141" s="66" t="s">
        <v>129</v>
      </c>
      <c r="B141" s="25"/>
      <c r="C141" s="25"/>
      <c r="D141" s="25"/>
      <c r="E141" s="25"/>
      <c r="F141" s="25"/>
      <c r="G141" s="27"/>
      <c r="H141" s="39"/>
      <c r="I141" s="25"/>
      <c r="J141" s="25"/>
      <c r="K141" s="25"/>
      <c r="L141" s="66"/>
      <c r="M141" s="66"/>
      <c r="N141" s="83"/>
      <c r="O141" s="72"/>
      <c r="P141" s="25"/>
      <c r="Q141" s="60"/>
      <c r="R141" s="32"/>
      <c r="S141" s="34"/>
      <c r="T141" s="35"/>
    </row>
    <row r="142" spans="1:21" x14ac:dyDescent="0.3">
      <c r="A142" s="50" t="s">
        <v>130</v>
      </c>
      <c r="B142" s="11" t="s">
        <v>3</v>
      </c>
      <c r="C142" s="11" t="s">
        <v>7</v>
      </c>
      <c r="D142" s="13">
        <v>296</v>
      </c>
      <c r="E142" s="13">
        <v>43</v>
      </c>
      <c r="F142" s="11">
        <v>1442900</v>
      </c>
      <c r="G142" s="54">
        <v>1.413</v>
      </c>
      <c r="H142" s="40">
        <v>1</v>
      </c>
      <c r="I142" s="11">
        <f>F142*G142*H142</f>
        <v>2038817.7</v>
      </c>
      <c r="J142" s="53">
        <v>0.78995000000000004</v>
      </c>
      <c r="K142" s="11">
        <f t="shared" ref="K142:K149" si="39">I142*J142</f>
        <v>1610564.04</v>
      </c>
      <c r="L142" s="40">
        <f>E142*38*12</f>
        <v>19608</v>
      </c>
      <c r="M142" s="84">
        <v>1.0121746170000001</v>
      </c>
      <c r="N142" s="40">
        <f>(I142*J142*M142)/12</f>
        <v>135847.67000000001</v>
      </c>
      <c r="O142" s="40">
        <f>N142*12</f>
        <v>1630172.04</v>
      </c>
      <c r="P142" s="11" t="s">
        <v>302</v>
      </c>
      <c r="Q142" s="60"/>
      <c r="R142" s="61"/>
      <c r="S142" s="34"/>
      <c r="T142" s="35"/>
    </row>
    <row r="143" spans="1:21" x14ac:dyDescent="0.3">
      <c r="A143" s="50" t="s">
        <v>34</v>
      </c>
      <c r="B143" s="11" t="s">
        <v>3</v>
      </c>
      <c r="C143" s="11" t="s">
        <v>7</v>
      </c>
      <c r="D143" s="13">
        <v>199</v>
      </c>
      <c r="E143" s="13">
        <v>39</v>
      </c>
      <c r="F143" s="11">
        <v>1442900</v>
      </c>
      <c r="G143" s="54">
        <v>1.413</v>
      </c>
      <c r="H143" s="40">
        <v>1</v>
      </c>
      <c r="I143" s="11">
        <f t="shared" ref="I143:I149" si="40">F143*G143*H143</f>
        <v>2038817.7</v>
      </c>
      <c r="J143" s="53">
        <v>0.78995000000000004</v>
      </c>
      <c r="K143" s="11">
        <f t="shared" si="39"/>
        <v>1610564.04</v>
      </c>
      <c r="L143" s="40">
        <f t="shared" ref="L143:L149" si="41">E143*38*12</f>
        <v>17784</v>
      </c>
      <c r="M143" s="84">
        <v>1.011042094</v>
      </c>
      <c r="N143" s="40">
        <f t="shared" ref="N143:N149" si="42">(I143*J143*M143)/12</f>
        <v>135695.67000000001</v>
      </c>
      <c r="O143" s="40">
        <f t="shared" ref="O143:O149" si="43">N143*12</f>
        <v>1628348.04</v>
      </c>
      <c r="P143" s="11" t="s">
        <v>302</v>
      </c>
      <c r="Q143" s="60"/>
      <c r="R143" s="61"/>
      <c r="S143" s="34"/>
      <c r="T143" s="35"/>
    </row>
    <row r="144" spans="1:21" x14ac:dyDescent="0.3">
      <c r="A144" s="50" t="s">
        <v>131</v>
      </c>
      <c r="B144" s="11" t="s">
        <v>3</v>
      </c>
      <c r="C144" s="11" t="s">
        <v>7</v>
      </c>
      <c r="D144" s="13">
        <v>215</v>
      </c>
      <c r="E144" s="13">
        <v>32</v>
      </c>
      <c r="F144" s="11">
        <v>1442900</v>
      </c>
      <c r="G144" s="54">
        <v>1.413</v>
      </c>
      <c r="H144" s="40">
        <v>1</v>
      </c>
      <c r="I144" s="11">
        <f t="shared" si="40"/>
        <v>2038817.7</v>
      </c>
      <c r="J144" s="53">
        <v>0.15</v>
      </c>
      <c r="K144" s="11">
        <f t="shared" si="39"/>
        <v>305822.65999999997</v>
      </c>
      <c r="L144" s="40"/>
      <c r="M144" s="84">
        <v>1</v>
      </c>
      <c r="N144" s="40">
        <f t="shared" si="42"/>
        <v>25485.22</v>
      </c>
      <c r="O144" s="40">
        <f t="shared" si="43"/>
        <v>305822.64</v>
      </c>
      <c r="P144" s="11" t="s">
        <v>302</v>
      </c>
      <c r="Q144" s="60"/>
      <c r="R144" s="61"/>
      <c r="S144" s="34"/>
      <c r="T144" s="35"/>
    </row>
    <row r="145" spans="1:21" x14ac:dyDescent="0.3">
      <c r="A145" s="50" t="s">
        <v>132</v>
      </c>
      <c r="B145" s="11" t="s">
        <v>3</v>
      </c>
      <c r="C145" s="11" t="s">
        <v>7</v>
      </c>
      <c r="D145" s="13">
        <v>329</v>
      </c>
      <c r="E145" s="13">
        <v>58</v>
      </c>
      <c r="F145" s="11">
        <v>1442900</v>
      </c>
      <c r="G145" s="54">
        <v>1.413</v>
      </c>
      <c r="H145" s="40">
        <v>1</v>
      </c>
      <c r="I145" s="11">
        <f t="shared" si="40"/>
        <v>2038817.7</v>
      </c>
      <c r="J145" s="53">
        <v>0.78995000000000004</v>
      </c>
      <c r="K145" s="11">
        <f t="shared" si="39"/>
        <v>1610564.04</v>
      </c>
      <c r="L145" s="40">
        <f t="shared" si="41"/>
        <v>26448</v>
      </c>
      <c r="M145" s="84">
        <v>1.0164215759999999</v>
      </c>
      <c r="N145" s="40">
        <f t="shared" si="42"/>
        <v>136417.67000000001</v>
      </c>
      <c r="O145" s="40">
        <f t="shared" si="43"/>
        <v>1637012.04</v>
      </c>
      <c r="P145" s="11" t="s">
        <v>302</v>
      </c>
      <c r="Q145" s="60"/>
      <c r="R145" s="61"/>
      <c r="S145" s="34"/>
      <c r="T145" s="35"/>
    </row>
    <row r="146" spans="1:21" x14ac:dyDescent="0.3">
      <c r="A146" s="50" t="s">
        <v>133</v>
      </c>
      <c r="B146" s="11" t="s">
        <v>3</v>
      </c>
      <c r="C146" s="11" t="s">
        <v>4</v>
      </c>
      <c r="D146" s="13">
        <v>94</v>
      </c>
      <c r="E146" s="13">
        <v>23</v>
      </c>
      <c r="F146" s="11">
        <v>1442900</v>
      </c>
      <c r="G146" s="54">
        <v>1.413</v>
      </c>
      <c r="H146" s="40">
        <v>0.5</v>
      </c>
      <c r="I146" s="11">
        <f t="shared" si="40"/>
        <v>1019408.85</v>
      </c>
      <c r="J146" s="53">
        <v>0.78995000000000004</v>
      </c>
      <c r="K146" s="11">
        <f t="shared" si="39"/>
        <v>805282.02</v>
      </c>
      <c r="L146" s="40">
        <f t="shared" si="41"/>
        <v>10488</v>
      </c>
      <c r="M146" s="84">
        <v>1.013024009</v>
      </c>
      <c r="N146" s="40">
        <f t="shared" si="42"/>
        <v>67980.84</v>
      </c>
      <c r="O146" s="40">
        <f t="shared" si="43"/>
        <v>815770.08</v>
      </c>
      <c r="P146" s="11" t="s">
        <v>302</v>
      </c>
      <c r="Q146" s="60"/>
      <c r="R146" s="61"/>
      <c r="S146" s="34"/>
      <c r="T146" s="35"/>
    </row>
    <row r="147" spans="1:21" x14ac:dyDescent="0.3">
      <c r="A147" s="50" t="s">
        <v>134</v>
      </c>
      <c r="B147" s="11" t="s">
        <v>3</v>
      </c>
      <c r="C147" s="11" t="s">
        <v>7</v>
      </c>
      <c r="D147" s="13">
        <v>269</v>
      </c>
      <c r="E147" s="13">
        <v>58</v>
      </c>
      <c r="F147" s="11">
        <v>1442900</v>
      </c>
      <c r="G147" s="54">
        <v>1.413</v>
      </c>
      <c r="H147" s="40">
        <v>1</v>
      </c>
      <c r="I147" s="11">
        <f t="shared" si="40"/>
        <v>2038817.7</v>
      </c>
      <c r="J147" s="53">
        <v>0.78995000000000004</v>
      </c>
      <c r="K147" s="11">
        <f t="shared" si="39"/>
        <v>1610564.04</v>
      </c>
      <c r="L147" s="40">
        <f t="shared" si="41"/>
        <v>26448</v>
      </c>
      <c r="M147" s="84">
        <v>1.0164215759999999</v>
      </c>
      <c r="N147" s="40">
        <f t="shared" si="42"/>
        <v>136417.67000000001</v>
      </c>
      <c r="O147" s="40">
        <f t="shared" si="43"/>
        <v>1637012.04</v>
      </c>
      <c r="P147" s="11" t="s">
        <v>302</v>
      </c>
      <c r="Q147" s="60"/>
      <c r="R147" s="61"/>
      <c r="S147" s="34"/>
      <c r="T147" s="35"/>
    </row>
    <row r="148" spans="1:21" x14ac:dyDescent="0.3">
      <c r="A148" s="50" t="s">
        <v>109</v>
      </c>
      <c r="B148" s="11" t="s">
        <v>3</v>
      </c>
      <c r="C148" s="11" t="s">
        <v>7</v>
      </c>
      <c r="D148" s="13">
        <v>849</v>
      </c>
      <c r="E148" s="13">
        <v>195</v>
      </c>
      <c r="F148" s="11">
        <v>1442900</v>
      </c>
      <c r="G148" s="54">
        <v>1.413</v>
      </c>
      <c r="H148" s="40">
        <v>1</v>
      </c>
      <c r="I148" s="11">
        <f t="shared" si="40"/>
        <v>2038817.7</v>
      </c>
      <c r="J148" s="53">
        <v>0.78995000000000004</v>
      </c>
      <c r="K148" s="11">
        <f t="shared" si="39"/>
        <v>1610564.04</v>
      </c>
      <c r="L148" s="40">
        <f t="shared" si="41"/>
        <v>88920</v>
      </c>
      <c r="M148" s="84">
        <v>1.0552104710000001</v>
      </c>
      <c r="N148" s="40">
        <f t="shared" si="42"/>
        <v>141623.67000000001</v>
      </c>
      <c r="O148" s="40">
        <f t="shared" si="43"/>
        <v>1699484.04</v>
      </c>
      <c r="P148" s="11" t="s">
        <v>302</v>
      </c>
      <c r="Q148" s="60"/>
      <c r="R148" s="61"/>
      <c r="S148" s="34"/>
      <c r="T148" s="35"/>
    </row>
    <row r="149" spans="1:21" x14ac:dyDescent="0.3">
      <c r="A149" s="50" t="s">
        <v>135</v>
      </c>
      <c r="B149" s="11" t="s">
        <v>3</v>
      </c>
      <c r="C149" s="11" t="s">
        <v>7</v>
      </c>
      <c r="D149" s="13">
        <v>242</v>
      </c>
      <c r="E149" s="13">
        <v>38</v>
      </c>
      <c r="F149" s="11">
        <v>1442900</v>
      </c>
      <c r="G149" s="54">
        <v>1.413</v>
      </c>
      <c r="H149" s="40">
        <v>1</v>
      </c>
      <c r="I149" s="11">
        <f t="shared" si="40"/>
        <v>2038817.7</v>
      </c>
      <c r="J149" s="53">
        <v>0.78995000000000004</v>
      </c>
      <c r="K149" s="11">
        <f t="shared" si="39"/>
        <v>1610564.04</v>
      </c>
      <c r="L149" s="40">
        <f t="shared" si="41"/>
        <v>17328</v>
      </c>
      <c r="M149" s="84">
        <v>1.0107589640000001</v>
      </c>
      <c r="N149" s="40">
        <f t="shared" si="42"/>
        <v>135657.67000000001</v>
      </c>
      <c r="O149" s="40">
        <f t="shared" si="43"/>
        <v>1627892.04</v>
      </c>
      <c r="P149" s="11" t="s">
        <v>302</v>
      </c>
      <c r="Q149" s="60"/>
      <c r="R149" s="61"/>
      <c r="S149" s="34"/>
      <c r="T149" s="35"/>
    </row>
    <row r="150" spans="1:21" s="4" customFormat="1" ht="19.5" x14ac:dyDescent="0.3">
      <c r="A150" s="76" t="s">
        <v>295</v>
      </c>
      <c r="B150" s="9"/>
      <c r="C150" s="9"/>
      <c r="D150" s="17">
        <f>SUM(D142:D149)</f>
        <v>2493</v>
      </c>
      <c r="E150" s="17">
        <f>SUM(E142:E149)</f>
        <v>486</v>
      </c>
      <c r="F150" s="12"/>
      <c r="G150" s="12"/>
      <c r="H150" s="43"/>
      <c r="I150" s="12">
        <f>SUM(I142:I149)</f>
        <v>15291132.75</v>
      </c>
      <c r="J150" s="9"/>
      <c r="K150" s="12">
        <f>SUM(K142:K149)</f>
        <v>10774488.92</v>
      </c>
      <c r="L150" s="44">
        <f>SUM(L142:L149)</f>
        <v>207024</v>
      </c>
      <c r="M150" s="43"/>
      <c r="N150" s="44">
        <f>SUM(N142:N149)</f>
        <v>915126.08</v>
      </c>
      <c r="O150" s="44">
        <f>SUM(O142:O149)</f>
        <v>10981512.960000001</v>
      </c>
      <c r="P150" s="9"/>
      <c r="Q150" s="60"/>
      <c r="R150" s="61"/>
      <c r="S150" s="34"/>
      <c r="T150" s="35"/>
      <c r="U150" s="33"/>
    </row>
    <row r="151" spans="1:21" ht="33.75" customHeight="1" x14ac:dyDescent="0.3">
      <c r="A151" s="66" t="s">
        <v>136</v>
      </c>
      <c r="B151" s="25"/>
      <c r="C151" s="25"/>
      <c r="D151" s="25"/>
      <c r="E151" s="25"/>
      <c r="F151" s="25"/>
      <c r="G151" s="27"/>
      <c r="H151" s="39"/>
      <c r="I151" s="25"/>
      <c r="J151" s="25"/>
      <c r="K151" s="25"/>
      <c r="L151" s="66"/>
      <c r="M151" s="66"/>
      <c r="N151" s="83"/>
      <c r="O151" s="72"/>
      <c r="P151" s="25"/>
      <c r="Q151" s="60"/>
      <c r="R151" s="32"/>
      <c r="S151" s="34"/>
      <c r="T151" s="35"/>
    </row>
    <row r="152" spans="1:21" x14ac:dyDescent="0.3">
      <c r="A152" s="50" t="s">
        <v>137</v>
      </c>
      <c r="B152" s="11" t="s">
        <v>3</v>
      </c>
      <c r="C152" s="11" t="s">
        <v>7</v>
      </c>
      <c r="D152" s="13">
        <v>108</v>
      </c>
      <c r="E152" s="13">
        <v>32</v>
      </c>
      <c r="F152" s="11">
        <v>1442900</v>
      </c>
      <c r="G152" s="54">
        <v>1.413</v>
      </c>
      <c r="H152" s="40">
        <v>1</v>
      </c>
      <c r="I152" s="11">
        <f>F152*G152*H152</f>
        <v>2038817.7</v>
      </c>
      <c r="J152" s="53">
        <v>0.78995000000000004</v>
      </c>
      <c r="K152" s="11">
        <f t="shared" ref="K152:K164" si="44">I152*J152</f>
        <v>1610564.04</v>
      </c>
      <c r="L152" s="40">
        <f t="shared" ref="L152:L164" si="45">E152*38*12</f>
        <v>14592</v>
      </c>
      <c r="M152" s="84">
        <v>1.0090601800000001</v>
      </c>
      <c r="N152" s="40">
        <f t="shared" ref="N152:N164" si="46">(I152*J152*M152)/12</f>
        <v>135429.67000000001</v>
      </c>
      <c r="O152" s="40">
        <f>N152*12</f>
        <v>1625156.04</v>
      </c>
      <c r="P152" s="11" t="s">
        <v>302</v>
      </c>
      <c r="Q152" s="60"/>
      <c r="R152" s="61"/>
      <c r="S152" s="34"/>
      <c r="T152" s="35"/>
    </row>
    <row r="153" spans="1:21" x14ac:dyDescent="0.3">
      <c r="A153" s="50" t="s">
        <v>128</v>
      </c>
      <c r="B153" s="11" t="s">
        <v>3</v>
      </c>
      <c r="C153" s="11" t="s">
        <v>7</v>
      </c>
      <c r="D153" s="13">
        <v>231</v>
      </c>
      <c r="E153" s="13">
        <v>58</v>
      </c>
      <c r="F153" s="11">
        <v>1442900</v>
      </c>
      <c r="G153" s="54">
        <v>1.413</v>
      </c>
      <c r="H153" s="40">
        <v>1</v>
      </c>
      <c r="I153" s="11">
        <f t="shared" ref="I153:I164" si="47">F153*G153*H153</f>
        <v>2038817.7</v>
      </c>
      <c r="J153" s="53">
        <v>0.78995000000000004</v>
      </c>
      <c r="K153" s="11">
        <f t="shared" si="44"/>
        <v>1610564.04</v>
      </c>
      <c r="L153" s="40">
        <f t="shared" si="45"/>
        <v>26448</v>
      </c>
      <c r="M153" s="84">
        <v>1.0164215759999999</v>
      </c>
      <c r="N153" s="40">
        <f t="shared" si="46"/>
        <v>136417.67000000001</v>
      </c>
      <c r="O153" s="40">
        <f t="shared" ref="O153:O164" si="48">N153*12</f>
        <v>1637012.04</v>
      </c>
      <c r="P153" s="11" t="s">
        <v>302</v>
      </c>
      <c r="Q153" s="60"/>
      <c r="R153" s="61"/>
      <c r="S153" s="34"/>
      <c r="T153" s="35"/>
    </row>
    <row r="154" spans="1:21" x14ac:dyDescent="0.3">
      <c r="A154" s="50" t="s">
        <v>138</v>
      </c>
      <c r="B154" s="11" t="s">
        <v>3</v>
      </c>
      <c r="C154" s="11" t="s">
        <v>7</v>
      </c>
      <c r="D154" s="13">
        <v>168</v>
      </c>
      <c r="E154" s="13">
        <v>43</v>
      </c>
      <c r="F154" s="11">
        <v>1442900</v>
      </c>
      <c r="G154" s="54">
        <v>1.413</v>
      </c>
      <c r="H154" s="40">
        <v>1</v>
      </c>
      <c r="I154" s="11">
        <f t="shared" si="47"/>
        <v>2038817.7</v>
      </c>
      <c r="J154" s="53">
        <v>0.66817599999999999</v>
      </c>
      <c r="K154" s="11">
        <f t="shared" si="44"/>
        <v>1362289.06</v>
      </c>
      <c r="L154" s="40">
        <f t="shared" si="45"/>
        <v>19608</v>
      </c>
      <c r="M154" s="84">
        <v>1.0143934210000001</v>
      </c>
      <c r="N154" s="40">
        <f t="shared" si="46"/>
        <v>115158.09</v>
      </c>
      <c r="O154" s="40">
        <f t="shared" si="48"/>
        <v>1381897.08</v>
      </c>
      <c r="P154" s="11" t="s">
        <v>302</v>
      </c>
      <c r="Q154" s="60"/>
      <c r="R154" s="61"/>
      <c r="S154" s="34"/>
      <c r="T154" s="35"/>
    </row>
    <row r="155" spans="1:21" x14ac:dyDescent="0.3">
      <c r="A155" s="50" t="s">
        <v>139</v>
      </c>
      <c r="B155" s="11" t="s">
        <v>3</v>
      </c>
      <c r="C155" s="11" t="s">
        <v>7</v>
      </c>
      <c r="D155" s="13">
        <v>101</v>
      </c>
      <c r="E155" s="13">
        <v>39</v>
      </c>
      <c r="F155" s="11">
        <v>1442900</v>
      </c>
      <c r="G155" s="54">
        <v>1.413</v>
      </c>
      <c r="H155" s="40">
        <v>1</v>
      </c>
      <c r="I155" s="11">
        <f t="shared" si="47"/>
        <v>2038817.7</v>
      </c>
      <c r="J155" s="53">
        <v>0.15</v>
      </c>
      <c r="K155" s="11">
        <f t="shared" si="44"/>
        <v>305822.65999999997</v>
      </c>
      <c r="L155" s="40"/>
      <c r="M155" s="84">
        <v>1</v>
      </c>
      <c r="N155" s="40">
        <f t="shared" si="46"/>
        <v>25485.22</v>
      </c>
      <c r="O155" s="40">
        <f t="shared" si="48"/>
        <v>305822.64</v>
      </c>
      <c r="P155" s="11" t="s">
        <v>302</v>
      </c>
      <c r="Q155" s="60"/>
      <c r="R155" s="61"/>
      <c r="S155" s="34"/>
      <c r="T155" s="35"/>
    </row>
    <row r="156" spans="1:21" x14ac:dyDescent="0.3">
      <c r="A156" s="50" t="s">
        <v>119</v>
      </c>
      <c r="B156" s="11" t="s">
        <v>3</v>
      </c>
      <c r="C156" s="11" t="s">
        <v>7</v>
      </c>
      <c r="D156" s="13">
        <v>154</v>
      </c>
      <c r="E156" s="13">
        <v>53</v>
      </c>
      <c r="F156" s="11">
        <v>1442900</v>
      </c>
      <c r="G156" s="54">
        <v>1.413</v>
      </c>
      <c r="H156" s="40">
        <v>1</v>
      </c>
      <c r="I156" s="11">
        <f t="shared" si="47"/>
        <v>2038817.7</v>
      </c>
      <c r="J156" s="53">
        <v>0.78995000000000004</v>
      </c>
      <c r="K156" s="11">
        <f t="shared" si="44"/>
        <v>1610564.04</v>
      </c>
      <c r="L156" s="40">
        <f t="shared" si="45"/>
        <v>24168</v>
      </c>
      <c r="M156" s="84">
        <v>1.0150059229999999</v>
      </c>
      <c r="N156" s="40">
        <f t="shared" si="46"/>
        <v>136227.67000000001</v>
      </c>
      <c r="O156" s="40">
        <f t="shared" si="48"/>
        <v>1634732.04</v>
      </c>
      <c r="P156" s="11" t="s">
        <v>302</v>
      </c>
      <c r="Q156" s="60"/>
      <c r="R156" s="61"/>
      <c r="S156" s="34"/>
      <c r="T156" s="35"/>
    </row>
    <row r="157" spans="1:21" x14ac:dyDescent="0.3">
      <c r="A157" s="50" t="s">
        <v>140</v>
      </c>
      <c r="B157" s="11" t="s">
        <v>3</v>
      </c>
      <c r="C157" s="11" t="s">
        <v>7</v>
      </c>
      <c r="D157" s="13">
        <v>107</v>
      </c>
      <c r="E157" s="13">
        <v>34</v>
      </c>
      <c r="F157" s="11">
        <v>1442900</v>
      </c>
      <c r="G157" s="54">
        <v>1.413</v>
      </c>
      <c r="H157" s="40">
        <v>1</v>
      </c>
      <c r="I157" s="11">
        <f t="shared" si="47"/>
        <v>2038817.7</v>
      </c>
      <c r="J157" s="53">
        <v>0.78995000000000004</v>
      </c>
      <c r="K157" s="11">
        <f t="shared" si="44"/>
        <v>1610564.04</v>
      </c>
      <c r="L157" s="40">
        <f t="shared" si="45"/>
        <v>15504</v>
      </c>
      <c r="M157" s="84">
        <v>1.009626441</v>
      </c>
      <c r="N157" s="40">
        <f t="shared" si="46"/>
        <v>135505.67000000001</v>
      </c>
      <c r="O157" s="40">
        <f t="shared" si="48"/>
        <v>1626068.04</v>
      </c>
      <c r="P157" s="11" t="s">
        <v>302</v>
      </c>
      <c r="Q157" s="60"/>
      <c r="R157" s="61"/>
      <c r="S157" s="34"/>
      <c r="T157" s="35"/>
    </row>
    <row r="158" spans="1:21" x14ac:dyDescent="0.3">
      <c r="A158" s="50" t="s">
        <v>141</v>
      </c>
      <c r="B158" s="11" t="s">
        <v>3</v>
      </c>
      <c r="C158" s="11" t="s">
        <v>4</v>
      </c>
      <c r="D158" s="13">
        <v>89</v>
      </c>
      <c r="E158" s="13">
        <v>22</v>
      </c>
      <c r="F158" s="11">
        <v>1442900</v>
      </c>
      <c r="G158" s="54">
        <v>1.413</v>
      </c>
      <c r="H158" s="40">
        <v>0.5</v>
      </c>
      <c r="I158" s="11">
        <f t="shared" si="47"/>
        <v>1019408.85</v>
      </c>
      <c r="J158" s="53">
        <v>0.15</v>
      </c>
      <c r="K158" s="11">
        <f t="shared" si="44"/>
        <v>152911.32999999999</v>
      </c>
      <c r="L158" s="40"/>
      <c r="M158" s="84">
        <v>1</v>
      </c>
      <c r="N158" s="40">
        <f t="shared" si="46"/>
        <v>12742.61</v>
      </c>
      <c r="O158" s="40">
        <f t="shared" si="48"/>
        <v>152911.32</v>
      </c>
      <c r="P158" s="11" t="s">
        <v>302</v>
      </c>
      <c r="Q158" s="60"/>
      <c r="R158" s="61"/>
      <c r="S158" s="34"/>
      <c r="T158" s="35"/>
    </row>
    <row r="159" spans="1:21" x14ac:dyDescent="0.3">
      <c r="A159" s="50" t="s">
        <v>34</v>
      </c>
      <c r="B159" s="11" t="s">
        <v>3</v>
      </c>
      <c r="C159" s="11" t="s">
        <v>7</v>
      </c>
      <c r="D159" s="13">
        <v>176</v>
      </c>
      <c r="E159" s="13">
        <v>46</v>
      </c>
      <c r="F159" s="11">
        <v>1442900</v>
      </c>
      <c r="G159" s="54">
        <v>1.413</v>
      </c>
      <c r="H159" s="40">
        <v>1</v>
      </c>
      <c r="I159" s="11">
        <f t="shared" si="47"/>
        <v>2038817.7</v>
      </c>
      <c r="J159" s="53">
        <v>0.78995000000000004</v>
      </c>
      <c r="K159" s="11">
        <f t="shared" si="44"/>
        <v>1610564.04</v>
      </c>
      <c r="L159" s="40">
        <f t="shared" si="45"/>
        <v>20976</v>
      </c>
      <c r="M159" s="84">
        <v>1.013024009</v>
      </c>
      <c r="N159" s="40">
        <f t="shared" si="46"/>
        <v>135961.67000000001</v>
      </c>
      <c r="O159" s="40">
        <f t="shared" si="48"/>
        <v>1631540.04</v>
      </c>
      <c r="P159" s="11" t="s">
        <v>302</v>
      </c>
      <c r="Q159" s="60"/>
      <c r="R159" s="61"/>
      <c r="S159" s="34"/>
      <c r="T159" s="35"/>
    </row>
    <row r="160" spans="1:21" x14ac:dyDescent="0.3">
      <c r="A160" s="50" t="s">
        <v>142</v>
      </c>
      <c r="B160" s="11" t="s">
        <v>3</v>
      </c>
      <c r="C160" s="11" t="s">
        <v>7</v>
      </c>
      <c r="D160" s="13">
        <v>190</v>
      </c>
      <c r="E160" s="13">
        <v>25</v>
      </c>
      <c r="F160" s="11">
        <v>1442900</v>
      </c>
      <c r="G160" s="54">
        <v>1.413</v>
      </c>
      <c r="H160" s="40">
        <v>1</v>
      </c>
      <c r="I160" s="11">
        <f t="shared" si="47"/>
        <v>2038817.7</v>
      </c>
      <c r="J160" s="53">
        <v>0.78995000000000004</v>
      </c>
      <c r="K160" s="11">
        <f t="shared" si="44"/>
        <v>1610564.04</v>
      </c>
      <c r="L160" s="40">
        <f t="shared" si="45"/>
        <v>11400</v>
      </c>
      <c r="M160" s="84">
        <v>1.0070782659999999</v>
      </c>
      <c r="N160" s="40">
        <f t="shared" si="46"/>
        <v>135163.67000000001</v>
      </c>
      <c r="O160" s="40">
        <f t="shared" si="48"/>
        <v>1621964.04</v>
      </c>
      <c r="P160" s="11" t="s">
        <v>302</v>
      </c>
      <c r="Q160" s="60"/>
      <c r="R160" s="61"/>
      <c r="S160" s="34"/>
      <c r="T160" s="35"/>
    </row>
    <row r="161" spans="1:21" x14ac:dyDescent="0.3">
      <c r="A161" s="50" t="s">
        <v>143</v>
      </c>
      <c r="B161" s="11" t="s">
        <v>3</v>
      </c>
      <c r="C161" s="11" t="s">
        <v>7</v>
      </c>
      <c r="D161" s="13">
        <v>221</v>
      </c>
      <c r="E161" s="13">
        <v>50</v>
      </c>
      <c r="F161" s="11">
        <v>1442900</v>
      </c>
      <c r="G161" s="54">
        <v>1.413</v>
      </c>
      <c r="H161" s="40">
        <v>1</v>
      </c>
      <c r="I161" s="11">
        <f t="shared" si="47"/>
        <v>2038817.7</v>
      </c>
      <c r="J161" s="53">
        <v>0.51290500000000006</v>
      </c>
      <c r="K161" s="11">
        <f t="shared" si="44"/>
        <v>1045719.79</v>
      </c>
      <c r="L161" s="40">
        <f t="shared" si="45"/>
        <v>22800</v>
      </c>
      <c r="M161" s="84">
        <v>1.021803164</v>
      </c>
      <c r="N161" s="40">
        <f t="shared" si="46"/>
        <v>89043.32</v>
      </c>
      <c r="O161" s="40">
        <f t="shared" si="48"/>
        <v>1068519.8400000001</v>
      </c>
      <c r="P161" s="11" t="s">
        <v>302</v>
      </c>
      <c r="Q161" s="60"/>
      <c r="R161" s="61"/>
      <c r="S161" s="34"/>
      <c r="T161" s="35"/>
    </row>
    <row r="162" spans="1:21" x14ac:dyDescent="0.3">
      <c r="A162" s="50" t="s">
        <v>144</v>
      </c>
      <c r="B162" s="11" t="s">
        <v>3</v>
      </c>
      <c r="C162" s="11" t="s">
        <v>7</v>
      </c>
      <c r="D162" s="13">
        <v>171</v>
      </c>
      <c r="E162" s="13">
        <v>38</v>
      </c>
      <c r="F162" s="11">
        <v>1442900</v>
      </c>
      <c r="G162" s="54">
        <v>1.413</v>
      </c>
      <c r="H162" s="40">
        <v>1</v>
      </c>
      <c r="I162" s="11">
        <f t="shared" si="47"/>
        <v>2038817.7</v>
      </c>
      <c r="J162" s="53">
        <v>0.78995000000000004</v>
      </c>
      <c r="K162" s="11">
        <f t="shared" si="44"/>
        <v>1610564.04</v>
      </c>
      <c r="L162" s="40">
        <f t="shared" si="45"/>
        <v>17328</v>
      </c>
      <c r="M162" s="84">
        <v>1.0107589640000001</v>
      </c>
      <c r="N162" s="40">
        <f t="shared" si="46"/>
        <v>135657.67000000001</v>
      </c>
      <c r="O162" s="40">
        <f t="shared" si="48"/>
        <v>1627892.04</v>
      </c>
      <c r="P162" s="11" t="s">
        <v>302</v>
      </c>
      <c r="Q162" s="60"/>
      <c r="R162" s="61"/>
      <c r="S162" s="34"/>
      <c r="T162" s="35"/>
    </row>
    <row r="163" spans="1:21" x14ac:dyDescent="0.3">
      <c r="A163" s="50" t="s">
        <v>44</v>
      </c>
      <c r="B163" s="11" t="s">
        <v>3</v>
      </c>
      <c r="C163" s="11" t="s">
        <v>7</v>
      </c>
      <c r="D163" s="13">
        <v>127</v>
      </c>
      <c r="E163" s="13">
        <v>21</v>
      </c>
      <c r="F163" s="11">
        <v>1442900</v>
      </c>
      <c r="G163" s="54">
        <v>1.413</v>
      </c>
      <c r="H163" s="40">
        <v>1</v>
      </c>
      <c r="I163" s="11">
        <f t="shared" si="47"/>
        <v>2038817.7</v>
      </c>
      <c r="J163" s="53">
        <v>0.78995000000000004</v>
      </c>
      <c r="K163" s="11">
        <f t="shared" si="44"/>
        <v>1610564.04</v>
      </c>
      <c r="L163" s="40">
        <f t="shared" si="45"/>
        <v>9576</v>
      </c>
      <c r="M163" s="84">
        <v>1.0059457430000001</v>
      </c>
      <c r="N163" s="40">
        <f t="shared" si="46"/>
        <v>135011.67000000001</v>
      </c>
      <c r="O163" s="40">
        <f t="shared" si="48"/>
        <v>1620140.04</v>
      </c>
      <c r="P163" s="11" t="s">
        <v>302</v>
      </c>
      <c r="Q163" s="60"/>
      <c r="R163" s="61"/>
      <c r="S163" s="34"/>
      <c r="T163" s="35"/>
    </row>
    <row r="164" spans="1:21" x14ac:dyDescent="0.3">
      <c r="A164" s="50" t="s">
        <v>145</v>
      </c>
      <c r="B164" s="11" t="s">
        <v>3</v>
      </c>
      <c r="C164" s="11" t="s">
        <v>7</v>
      </c>
      <c r="D164" s="13">
        <v>152</v>
      </c>
      <c r="E164" s="13">
        <v>17</v>
      </c>
      <c r="F164" s="11">
        <v>1442900</v>
      </c>
      <c r="G164" s="54">
        <v>1.413</v>
      </c>
      <c r="H164" s="40">
        <v>1</v>
      </c>
      <c r="I164" s="11">
        <f t="shared" si="47"/>
        <v>2038817.7</v>
      </c>
      <c r="J164" s="53">
        <v>0.78995000000000004</v>
      </c>
      <c r="K164" s="11">
        <f t="shared" si="44"/>
        <v>1610564.04</v>
      </c>
      <c r="L164" s="40">
        <f t="shared" si="45"/>
        <v>7752</v>
      </c>
      <c r="M164" s="84">
        <v>1.004813221</v>
      </c>
      <c r="N164" s="40">
        <f t="shared" si="46"/>
        <v>134859.67000000001</v>
      </c>
      <c r="O164" s="40">
        <f t="shared" si="48"/>
        <v>1618316.04</v>
      </c>
      <c r="P164" s="11" t="s">
        <v>302</v>
      </c>
      <c r="Q164" s="60"/>
      <c r="R164" s="61"/>
      <c r="S164" s="34"/>
      <c r="T164" s="35"/>
    </row>
    <row r="165" spans="1:21" s="4" customFormat="1" ht="19.5" x14ac:dyDescent="0.3">
      <c r="A165" s="76" t="s">
        <v>295</v>
      </c>
      <c r="B165" s="9"/>
      <c r="C165" s="9"/>
      <c r="D165" s="17">
        <f>SUM(D152:D164)</f>
        <v>1995</v>
      </c>
      <c r="E165" s="17">
        <f>SUM(E152:E164)</f>
        <v>478</v>
      </c>
      <c r="F165" s="12"/>
      <c r="G165" s="12"/>
      <c r="H165" s="43"/>
      <c r="I165" s="12">
        <f>SUM(I152:I164)</f>
        <v>25485221.25</v>
      </c>
      <c r="J165" s="9"/>
      <c r="K165" s="12">
        <f>SUM(K152:K164)</f>
        <v>17361819.199999999</v>
      </c>
      <c r="L165" s="44">
        <f>SUM(L152:L164)</f>
        <v>190152</v>
      </c>
      <c r="M165" s="43"/>
      <c r="N165" s="44">
        <f>SUM(N152:N164)</f>
        <v>1462664.27</v>
      </c>
      <c r="O165" s="44">
        <f>SUM(O152:O164)</f>
        <v>17551971.239999998</v>
      </c>
      <c r="P165" s="12"/>
      <c r="Q165" s="60"/>
      <c r="R165" s="61"/>
      <c r="S165" s="34"/>
      <c r="T165" s="35"/>
      <c r="U165" s="33"/>
    </row>
    <row r="166" spans="1:21" ht="33.75" customHeight="1" x14ac:dyDescent="0.3">
      <c r="A166" s="66" t="s">
        <v>146</v>
      </c>
      <c r="B166" s="25"/>
      <c r="C166" s="25"/>
      <c r="D166" s="25"/>
      <c r="E166" s="25"/>
      <c r="F166" s="25"/>
      <c r="G166" s="27"/>
      <c r="H166" s="39"/>
      <c r="I166" s="25"/>
      <c r="J166" s="25"/>
      <c r="K166" s="25"/>
      <c r="L166" s="66"/>
      <c r="M166" s="66"/>
      <c r="N166" s="83"/>
      <c r="O166" s="72"/>
      <c r="P166" s="25"/>
      <c r="Q166" s="60"/>
      <c r="R166" s="32"/>
      <c r="S166" s="34"/>
      <c r="T166" s="35"/>
    </row>
    <row r="167" spans="1:21" x14ac:dyDescent="0.3">
      <c r="A167" s="50" t="s">
        <v>147</v>
      </c>
      <c r="B167" s="11" t="s">
        <v>3</v>
      </c>
      <c r="C167" s="11" t="s">
        <v>7</v>
      </c>
      <c r="D167" s="13">
        <v>158</v>
      </c>
      <c r="E167" s="13">
        <v>32</v>
      </c>
      <c r="F167" s="11">
        <v>1442900</v>
      </c>
      <c r="G167" s="54">
        <v>1.5069999999999999</v>
      </c>
      <c r="H167" s="40">
        <v>1</v>
      </c>
      <c r="I167" s="11">
        <f>F167*G167*H167</f>
        <v>2174450.2999999998</v>
      </c>
      <c r="J167" s="53">
        <v>0.15</v>
      </c>
      <c r="K167" s="11">
        <f t="shared" ref="K167:K181" si="49">I167*J167</f>
        <v>326167.55</v>
      </c>
      <c r="L167" s="40"/>
      <c r="M167" s="84">
        <v>1</v>
      </c>
      <c r="N167" s="40">
        <f t="shared" ref="N167:N183" si="50">(I167*J167*M167)/12</f>
        <v>27180.63</v>
      </c>
      <c r="O167" s="40">
        <f>N167*12</f>
        <v>326167.56</v>
      </c>
      <c r="P167" s="11" t="s">
        <v>302</v>
      </c>
      <c r="Q167" s="60"/>
      <c r="R167" s="61"/>
      <c r="S167" s="34"/>
      <c r="T167" s="35"/>
    </row>
    <row r="168" spans="1:21" x14ac:dyDescent="0.3">
      <c r="A168" s="50" t="s">
        <v>148</v>
      </c>
      <c r="B168" s="11" t="s">
        <v>3</v>
      </c>
      <c r="C168" s="11" t="s">
        <v>7</v>
      </c>
      <c r="D168" s="13">
        <v>340</v>
      </c>
      <c r="E168" s="13">
        <v>72</v>
      </c>
      <c r="F168" s="11">
        <v>1442900</v>
      </c>
      <c r="G168" s="54">
        <v>1.5069999999999999</v>
      </c>
      <c r="H168" s="40">
        <v>1</v>
      </c>
      <c r="I168" s="11">
        <f t="shared" ref="I168:I183" si="51">F168*G168*H168</f>
        <v>2174450.2999999998</v>
      </c>
      <c r="J168" s="53">
        <v>0.78992200000000001</v>
      </c>
      <c r="K168" s="11">
        <f t="shared" si="49"/>
        <v>1717646.13</v>
      </c>
      <c r="L168" s="40">
        <f t="shared" ref="L168:L183" si="52">E168*38*12</f>
        <v>32832</v>
      </c>
      <c r="M168" s="84">
        <v>1.019114531</v>
      </c>
      <c r="N168" s="40">
        <f t="shared" si="50"/>
        <v>145873.18</v>
      </c>
      <c r="O168" s="40">
        <f t="shared" ref="O168:O183" si="53">N168*12</f>
        <v>1750478.16</v>
      </c>
      <c r="P168" s="11" t="s">
        <v>302</v>
      </c>
      <c r="Q168" s="60"/>
      <c r="R168" s="61"/>
      <c r="S168" s="34"/>
      <c r="T168" s="35"/>
    </row>
    <row r="169" spans="1:21" x14ac:dyDescent="0.3">
      <c r="A169" s="50" t="s">
        <v>149</v>
      </c>
      <c r="B169" s="11" t="s">
        <v>3</v>
      </c>
      <c r="C169" s="11" t="s">
        <v>7</v>
      </c>
      <c r="D169" s="13">
        <v>204</v>
      </c>
      <c r="E169" s="13">
        <v>52</v>
      </c>
      <c r="F169" s="11">
        <v>1442900</v>
      </c>
      <c r="G169" s="54">
        <v>1.5069999999999999</v>
      </c>
      <c r="H169" s="40">
        <v>1</v>
      </c>
      <c r="I169" s="11">
        <f t="shared" si="51"/>
        <v>2174450.2999999998</v>
      </c>
      <c r="J169" s="53">
        <v>0.54637400000000003</v>
      </c>
      <c r="K169" s="11">
        <f t="shared" si="49"/>
        <v>1188063.1100000001</v>
      </c>
      <c r="L169" s="40">
        <f t="shared" si="52"/>
        <v>23712</v>
      </c>
      <c r="M169" s="84">
        <v>1.0199585360000001</v>
      </c>
      <c r="N169" s="40">
        <f t="shared" si="50"/>
        <v>100981.26</v>
      </c>
      <c r="O169" s="40">
        <f t="shared" si="53"/>
        <v>1211775.1200000001</v>
      </c>
      <c r="P169" s="11" t="s">
        <v>302</v>
      </c>
      <c r="Q169" s="60"/>
      <c r="R169" s="61"/>
      <c r="S169" s="34"/>
      <c r="T169" s="35"/>
    </row>
    <row r="170" spans="1:21" x14ac:dyDescent="0.3">
      <c r="A170" s="50" t="s">
        <v>150</v>
      </c>
      <c r="B170" s="11" t="s">
        <v>3</v>
      </c>
      <c r="C170" s="11" t="s">
        <v>4</v>
      </c>
      <c r="D170" s="13">
        <v>93</v>
      </c>
      <c r="E170" s="13">
        <v>88</v>
      </c>
      <c r="F170" s="11">
        <v>1442900</v>
      </c>
      <c r="G170" s="54">
        <v>1.5069999999999999</v>
      </c>
      <c r="H170" s="40">
        <v>0.5</v>
      </c>
      <c r="I170" s="11">
        <f t="shared" si="51"/>
        <v>1087225.1499999999</v>
      </c>
      <c r="J170" s="53">
        <v>0.42460100000000001</v>
      </c>
      <c r="K170" s="11">
        <f>I170*J170</f>
        <v>461636.89</v>
      </c>
      <c r="L170" s="40">
        <f t="shared" si="52"/>
        <v>40128</v>
      </c>
      <c r="M170" s="84">
        <v>1.086925462</v>
      </c>
      <c r="N170" s="40">
        <f t="shared" si="50"/>
        <v>41813.74</v>
      </c>
      <c r="O170" s="40">
        <f t="shared" si="53"/>
        <v>501764.88</v>
      </c>
      <c r="P170" s="11" t="s">
        <v>302</v>
      </c>
      <c r="Q170" s="60"/>
      <c r="R170" s="61"/>
      <c r="S170" s="34"/>
      <c r="T170" s="35"/>
    </row>
    <row r="171" spans="1:21" x14ac:dyDescent="0.3">
      <c r="A171" s="50" t="s">
        <v>151</v>
      </c>
      <c r="B171" s="11" t="s">
        <v>3</v>
      </c>
      <c r="C171" s="11" t="s">
        <v>7</v>
      </c>
      <c r="D171" s="13">
        <v>545</v>
      </c>
      <c r="E171" s="13">
        <v>73</v>
      </c>
      <c r="F171" s="11">
        <v>1442900</v>
      </c>
      <c r="G171" s="54">
        <v>1.5069999999999999</v>
      </c>
      <c r="H171" s="40">
        <v>1</v>
      </c>
      <c r="I171" s="11">
        <f t="shared" si="51"/>
        <v>2174450.2999999998</v>
      </c>
      <c r="J171" s="53">
        <v>0.78992200000000001</v>
      </c>
      <c r="K171" s="11">
        <f t="shared" si="49"/>
        <v>1717646.13</v>
      </c>
      <c r="L171" s="40">
        <f t="shared" si="52"/>
        <v>33288</v>
      </c>
      <c r="M171" s="84">
        <v>1.0193800099999999</v>
      </c>
      <c r="N171" s="40">
        <f t="shared" si="50"/>
        <v>145911.18</v>
      </c>
      <c r="O171" s="40">
        <f t="shared" si="53"/>
        <v>1750934.16</v>
      </c>
      <c r="P171" s="11" t="s">
        <v>302</v>
      </c>
      <c r="Q171" s="60"/>
      <c r="R171" s="61"/>
      <c r="S171" s="34"/>
      <c r="T171" s="35"/>
    </row>
    <row r="172" spans="1:21" x14ac:dyDescent="0.3">
      <c r="A172" s="50" t="s">
        <v>34</v>
      </c>
      <c r="B172" s="11" t="s">
        <v>3</v>
      </c>
      <c r="C172" s="11" t="s">
        <v>7</v>
      </c>
      <c r="D172" s="13">
        <v>244</v>
      </c>
      <c r="E172" s="13">
        <v>49</v>
      </c>
      <c r="F172" s="11">
        <v>1442900</v>
      </c>
      <c r="G172" s="54">
        <v>1.5069999999999999</v>
      </c>
      <c r="H172" s="40">
        <v>1</v>
      </c>
      <c r="I172" s="11">
        <f t="shared" si="51"/>
        <v>2174450.2999999998</v>
      </c>
      <c r="J172" s="53">
        <v>0.78992200000000001</v>
      </c>
      <c r="K172" s="11">
        <f t="shared" si="49"/>
        <v>1717646.13</v>
      </c>
      <c r="L172" s="40">
        <f t="shared" si="52"/>
        <v>22344</v>
      </c>
      <c r="M172" s="84">
        <v>1.0130085</v>
      </c>
      <c r="N172" s="40">
        <f t="shared" si="50"/>
        <v>144999.18</v>
      </c>
      <c r="O172" s="40">
        <f t="shared" si="53"/>
        <v>1739990.16</v>
      </c>
      <c r="P172" s="11" t="s">
        <v>302</v>
      </c>
      <c r="Q172" s="60"/>
      <c r="R172" s="61"/>
      <c r="S172" s="34"/>
      <c r="T172" s="35"/>
    </row>
    <row r="173" spans="1:21" x14ac:dyDescent="0.3">
      <c r="A173" s="50" t="s">
        <v>152</v>
      </c>
      <c r="B173" s="11" t="s">
        <v>3</v>
      </c>
      <c r="C173" s="11" t="s">
        <v>7</v>
      </c>
      <c r="D173" s="13">
        <v>146</v>
      </c>
      <c r="E173" s="13">
        <v>29</v>
      </c>
      <c r="F173" s="11">
        <v>1442900</v>
      </c>
      <c r="G173" s="54">
        <v>1.5069999999999999</v>
      </c>
      <c r="H173" s="40">
        <v>1</v>
      </c>
      <c r="I173" s="11">
        <f t="shared" si="51"/>
        <v>2174450.2999999998</v>
      </c>
      <c r="J173" s="53">
        <v>0.15</v>
      </c>
      <c r="K173" s="11">
        <f t="shared" si="49"/>
        <v>326167.55</v>
      </c>
      <c r="L173" s="40"/>
      <c r="M173" s="84">
        <v>1</v>
      </c>
      <c r="N173" s="40">
        <f t="shared" si="50"/>
        <v>27180.63</v>
      </c>
      <c r="O173" s="40">
        <f t="shared" si="53"/>
        <v>326167.56</v>
      </c>
      <c r="P173" s="11" t="s">
        <v>302</v>
      </c>
      <c r="Q173" s="60"/>
      <c r="R173" s="61"/>
      <c r="S173" s="34"/>
      <c r="T173" s="35"/>
    </row>
    <row r="174" spans="1:21" x14ac:dyDescent="0.3">
      <c r="A174" s="50" t="s">
        <v>153</v>
      </c>
      <c r="B174" s="11" t="s">
        <v>3</v>
      </c>
      <c r="C174" s="11" t="s">
        <v>7</v>
      </c>
      <c r="D174" s="13">
        <v>226</v>
      </c>
      <c r="E174" s="13">
        <v>46</v>
      </c>
      <c r="F174" s="11">
        <v>1442900</v>
      </c>
      <c r="G174" s="54">
        <v>1.5069999999999999</v>
      </c>
      <c r="H174" s="40">
        <v>1</v>
      </c>
      <c r="I174" s="11">
        <f t="shared" si="51"/>
        <v>2174450.2999999998</v>
      </c>
      <c r="J174" s="53">
        <v>0.78992200000000001</v>
      </c>
      <c r="K174" s="11">
        <f t="shared" si="49"/>
        <v>1717646.13</v>
      </c>
      <c r="L174" s="40">
        <f t="shared" si="52"/>
        <v>20976</v>
      </c>
      <c r="M174" s="84">
        <v>1.0122120610000001</v>
      </c>
      <c r="N174" s="40">
        <f t="shared" si="50"/>
        <v>144885.18</v>
      </c>
      <c r="O174" s="40">
        <f t="shared" si="53"/>
        <v>1738622.16</v>
      </c>
      <c r="P174" s="11" t="s">
        <v>302</v>
      </c>
      <c r="Q174" s="60"/>
      <c r="R174" s="61"/>
      <c r="S174" s="34"/>
      <c r="T174" s="35"/>
    </row>
    <row r="175" spans="1:21" x14ac:dyDescent="0.3">
      <c r="A175" s="50" t="s">
        <v>84</v>
      </c>
      <c r="B175" s="11" t="s">
        <v>3</v>
      </c>
      <c r="C175" s="11" t="s">
        <v>7</v>
      </c>
      <c r="D175" s="13">
        <v>452</v>
      </c>
      <c r="E175" s="13">
        <v>52</v>
      </c>
      <c r="F175" s="11">
        <v>1442900</v>
      </c>
      <c r="G175" s="54">
        <v>1.5069999999999999</v>
      </c>
      <c r="H175" s="40">
        <v>1</v>
      </c>
      <c r="I175" s="11">
        <f t="shared" si="51"/>
        <v>2174450.2999999998</v>
      </c>
      <c r="J175" s="53">
        <v>0.78992200000000001</v>
      </c>
      <c r="K175" s="11">
        <f t="shared" si="49"/>
        <v>1717646.13</v>
      </c>
      <c r="L175" s="40">
        <f t="shared" si="52"/>
        <v>23712</v>
      </c>
      <c r="M175" s="84">
        <v>1.0138049389999999</v>
      </c>
      <c r="N175" s="40">
        <f t="shared" si="50"/>
        <v>145113.18</v>
      </c>
      <c r="O175" s="40">
        <f t="shared" si="53"/>
        <v>1741358.16</v>
      </c>
      <c r="P175" s="11" t="s">
        <v>302</v>
      </c>
      <c r="Q175" s="60"/>
      <c r="R175" s="61"/>
      <c r="S175" s="34"/>
      <c r="T175" s="35"/>
    </row>
    <row r="176" spans="1:21" x14ac:dyDescent="0.3">
      <c r="A176" s="50" t="s">
        <v>154</v>
      </c>
      <c r="B176" s="11" t="s">
        <v>3</v>
      </c>
      <c r="C176" s="11" t="s">
        <v>7</v>
      </c>
      <c r="D176" s="13">
        <v>506</v>
      </c>
      <c r="E176" s="13">
        <v>69</v>
      </c>
      <c r="F176" s="11">
        <v>1442900</v>
      </c>
      <c r="G176" s="54">
        <v>1.5069999999999999</v>
      </c>
      <c r="H176" s="40">
        <v>1</v>
      </c>
      <c r="I176" s="11">
        <f t="shared" si="51"/>
        <v>2174450.2999999998</v>
      </c>
      <c r="J176" s="53">
        <v>0.78992200000000001</v>
      </c>
      <c r="K176" s="11">
        <f t="shared" si="49"/>
        <v>1717646.13</v>
      </c>
      <c r="L176" s="40">
        <f t="shared" si="52"/>
        <v>31464</v>
      </c>
      <c r="M176" s="84">
        <v>1.0183180919999999</v>
      </c>
      <c r="N176" s="40">
        <f t="shared" si="50"/>
        <v>145759.18</v>
      </c>
      <c r="O176" s="40">
        <f t="shared" si="53"/>
        <v>1749110.16</v>
      </c>
      <c r="P176" s="11" t="s">
        <v>302</v>
      </c>
      <c r="Q176" s="60"/>
      <c r="R176" s="61"/>
      <c r="S176" s="34"/>
      <c r="T176" s="35"/>
    </row>
    <row r="177" spans="1:21" x14ac:dyDescent="0.3">
      <c r="A177" s="50" t="s">
        <v>62</v>
      </c>
      <c r="B177" s="11" t="s">
        <v>3</v>
      </c>
      <c r="C177" s="11" t="s">
        <v>7</v>
      </c>
      <c r="D177" s="13">
        <v>691</v>
      </c>
      <c r="E177" s="13">
        <v>71</v>
      </c>
      <c r="F177" s="11">
        <v>1442900</v>
      </c>
      <c r="G177" s="54">
        <v>1.5069999999999999</v>
      </c>
      <c r="H177" s="40">
        <v>1</v>
      </c>
      <c r="I177" s="11">
        <f t="shared" si="51"/>
        <v>2174450.2999999998</v>
      </c>
      <c r="J177" s="53">
        <v>0.78992200000000001</v>
      </c>
      <c r="K177" s="11">
        <f t="shared" si="49"/>
        <v>1717646.13</v>
      </c>
      <c r="L177" s="40">
        <f t="shared" si="52"/>
        <v>32376</v>
      </c>
      <c r="M177" s="84">
        <v>1.0188490509999999</v>
      </c>
      <c r="N177" s="40">
        <f t="shared" si="50"/>
        <v>145835.18</v>
      </c>
      <c r="O177" s="40">
        <f t="shared" si="53"/>
        <v>1750022.16</v>
      </c>
      <c r="P177" s="11" t="s">
        <v>302</v>
      </c>
      <c r="Q177" s="60"/>
      <c r="R177" s="61"/>
      <c r="S177" s="34"/>
      <c r="T177" s="35"/>
    </row>
    <row r="178" spans="1:21" x14ac:dyDescent="0.3">
      <c r="A178" s="50" t="s">
        <v>155</v>
      </c>
      <c r="B178" s="11" t="s">
        <v>3</v>
      </c>
      <c r="C178" s="11" t="s">
        <v>7</v>
      </c>
      <c r="D178" s="13">
        <v>396</v>
      </c>
      <c r="E178" s="13">
        <v>33</v>
      </c>
      <c r="F178" s="11">
        <v>1442900</v>
      </c>
      <c r="G178" s="54">
        <v>1.5069999999999999</v>
      </c>
      <c r="H178" s="40">
        <v>1</v>
      </c>
      <c r="I178" s="11">
        <f t="shared" si="51"/>
        <v>2174450.2999999998</v>
      </c>
      <c r="J178" s="53">
        <v>0.78992200000000001</v>
      </c>
      <c r="K178" s="11">
        <f t="shared" si="49"/>
        <v>1717646.13</v>
      </c>
      <c r="L178" s="40">
        <f t="shared" si="52"/>
        <v>15048</v>
      </c>
      <c r="M178" s="84">
        <v>1.0087608269999999</v>
      </c>
      <c r="N178" s="40">
        <f t="shared" si="50"/>
        <v>144391.18</v>
      </c>
      <c r="O178" s="40">
        <f t="shared" si="53"/>
        <v>1732694.16</v>
      </c>
      <c r="P178" s="11" t="s">
        <v>302</v>
      </c>
      <c r="Q178" s="60"/>
      <c r="R178" s="61"/>
      <c r="S178" s="34"/>
      <c r="T178" s="35"/>
    </row>
    <row r="179" spans="1:21" x14ac:dyDescent="0.3">
      <c r="A179" s="50" t="s">
        <v>156</v>
      </c>
      <c r="B179" s="11" t="s">
        <v>3</v>
      </c>
      <c r="C179" s="11" t="s">
        <v>7</v>
      </c>
      <c r="D179" s="13">
        <v>353</v>
      </c>
      <c r="E179" s="13">
        <v>29</v>
      </c>
      <c r="F179" s="11">
        <v>1442900</v>
      </c>
      <c r="G179" s="54">
        <v>1.5069999999999999</v>
      </c>
      <c r="H179" s="40">
        <v>1</v>
      </c>
      <c r="I179" s="11">
        <f t="shared" si="51"/>
        <v>2174450.2999999998</v>
      </c>
      <c r="J179" s="53">
        <v>0.78992200000000001</v>
      </c>
      <c r="K179" s="11">
        <f t="shared" si="49"/>
        <v>1717646.13</v>
      </c>
      <c r="L179" s="40">
        <f t="shared" si="52"/>
        <v>13224</v>
      </c>
      <c r="M179" s="84">
        <v>1.0076989080000001</v>
      </c>
      <c r="N179" s="40">
        <f t="shared" si="50"/>
        <v>144239.18</v>
      </c>
      <c r="O179" s="40">
        <f t="shared" si="53"/>
        <v>1730870.16</v>
      </c>
      <c r="P179" s="11" t="s">
        <v>302</v>
      </c>
      <c r="Q179" s="60"/>
      <c r="R179" s="61"/>
      <c r="S179" s="34"/>
      <c r="T179" s="35"/>
    </row>
    <row r="180" spans="1:21" x14ac:dyDescent="0.3">
      <c r="A180" s="50" t="s">
        <v>157</v>
      </c>
      <c r="B180" s="11" t="s">
        <v>3</v>
      </c>
      <c r="C180" s="11" t="s">
        <v>7</v>
      </c>
      <c r="D180" s="13">
        <v>411</v>
      </c>
      <c r="E180" s="13">
        <v>60</v>
      </c>
      <c r="F180" s="11">
        <v>1442900</v>
      </c>
      <c r="G180" s="54">
        <v>1.5069999999999999</v>
      </c>
      <c r="H180" s="40">
        <v>1</v>
      </c>
      <c r="I180" s="11">
        <f t="shared" si="51"/>
        <v>2174450.2999999998</v>
      </c>
      <c r="J180" s="53">
        <v>0.78992200000000001</v>
      </c>
      <c r="K180" s="11">
        <f t="shared" si="49"/>
        <v>1717646.13</v>
      </c>
      <c r="L180" s="40">
        <f t="shared" si="52"/>
        <v>27360</v>
      </c>
      <c r="M180" s="84">
        <v>1.015928776</v>
      </c>
      <c r="N180" s="40">
        <f t="shared" si="50"/>
        <v>145417.18</v>
      </c>
      <c r="O180" s="40">
        <f t="shared" si="53"/>
        <v>1745006.16</v>
      </c>
      <c r="P180" s="11" t="s">
        <v>302</v>
      </c>
      <c r="Q180" s="60"/>
      <c r="R180" s="61"/>
      <c r="S180" s="34"/>
      <c r="T180" s="35"/>
    </row>
    <row r="181" spans="1:21" x14ac:dyDescent="0.3">
      <c r="A181" s="50" t="s">
        <v>158</v>
      </c>
      <c r="B181" s="11" t="s">
        <v>3</v>
      </c>
      <c r="C181" s="11" t="s">
        <v>7</v>
      </c>
      <c r="D181" s="13">
        <v>463</v>
      </c>
      <c r="E181" s="13">
        <v>67</v>
      </c>
      <c r="F181" s="11">
        <v>1442900</v>
      </c>
      <c r="G181" s="54">
        <v>1.5069999999999999</v>
      </c>
      <c r="H181" s="40">
        <v>1</v>
      </c>
      <c r="I181" s="11">
        <f t="shared" si="51"/>
        <v>2174450.2999999998</v>
      </c>
      <c r="J181" s="53">
        <v>0.78992200000000001</v>
      </c>
      <c r="K181" s="11">
        <f t="shared" si="49"/>
        <v>1717646.13</v>
      </c>
      <c r="L181" s="40">
        <f t="shared" si="52"/>
        <v>30552</v>
      </c>
      <c r="M181" s="84">
        <v>1.0177871329999999</v>
      </c>
      <c r="N181" s="40">
        <f t="shared" si="50"/>
        <v>145683.18</v>
      </c>
      <c r="O181" s="40">
        <f t="shared" si="53"/>
        <v>1748198.16</v>
      </c>
      <c r="P181" s="11" t="s">
        <v>302</v>
      </c>
      <c r="Q181" s="60"/>
      <c r="R181" s="61"/>
      <c r="S181" s="34"/>
      <c r="T181" s="35"/>
    </row>
    <row r="182" spans="1:21" x14ac:dyDescent="0.3">
      <c r="A182" s="50" t="s">
        <v>54</v>
      </c>
      <c r="B182" s="11" t="s">
        <v>3</v>
      </c>
      <c r="C182" s="11" t="s">
        <v>7</v>
      </c>
      <c r="D182" s="13">
        <v>204</v>
      </c>
      <c r="E182" s="13">
        <v>15</v>
      </c>
      <c r="F182" s="11">
        <v>1442900</v>
      </c>
      <c r="G182" s="54">
        <v>1.5069999999999999</v>
      </c>
      <c r="H182" s="40">
        <v>1</v>
      </c>
      <c r="I182" s="11">
        <f t="shared" si="51"/>
        <v>2174450.2999999998</v>
      </c>
      <c r="J182" s="53">
        <v>0.78992200000000001</v>
      </c>
      <c r="K182" s="11">
        <f>I182*J182</f>
        <v>1717646.13</v>
      </c>
      <c r="L182" s="40">
        <f t="shared" si="52"/>
        <v>6840</v>
      </c>
      <c r="M182" s="84">
        <v>1.003982194</v>
      </c>
      <c r="N182" s="40">
        <f t="shared" si="50"/>
        <v>143707.18</v>
      </c>
      <c r="O182" s="40">
        <f t="shared" si="53"/>
        <v>1724486.16</v>
      </c>
      <c r="P182" s="11" t="s">
        <v>302</v>
      </c>
      <c r="Q182" s="60"/>
      <c r="R182" s="61"/>
      <c r="S182" s="34"/>
      <c r="T182" s="35"/>
    </row>
    <row r="183" spans="1:21" x14ac:dyDescent="0.3">
      <c r="A183" s="50" t="s">
        <v>159</v>
      </c>
      <c r="B183" s="11" t="s">
        <v>3</v>
      </c>
      <c r="C183" s="11" t="s">
        <v>4</v>
      </c>
      <c r="D183" s="13">
        <v>74</v>
      </c>
      <c r="E183" s="13">
        <v>13</v>
      </c>
      <c r="F183" s="11">
        <v>1442900</v>
      </c>
      <c r="G183" s="54">
        <v>1.5069999999999999</v>
      </c>
      <c r="H183" s="40">
        <v>0.5</v>
      </c>
      <c r="I183" s="11">
        <f t="shared" si="51"/>
        <v>1087225.1499999999</v>
      </c>
      <c r="J183" s="53">
        <v>0.78992200000000001</v>
      </c>
      <c r="K183" s="11">
        <f>I183*J183</f>
        <v>858823.06</v>
      </c>
      <c r="L183" s="40">
        <f t="shared" si="52"/>
        <v>5928</v>
      </c>
      <c r="M183" s="84">
        <v>1.00690247</v>
      </c>
      <c r="N183" s="40">
        <f t="shared" si="50"/>
        <v>72062.59</v>
      </c>
      <c r="O183" s="40">
        <f t="shared" si="53"/>
        <v>864751.08</v>
      </c>
      <c r="P183" s="11" t="s">
        <v>302</v>
      </c>
      <c r="Q183" s="60"/>
      <c r="R183" s="61"/>
      <c r="S183" s="34"/>
      <c r="T183" s="35"/>
    </row>
    <row r="184" spans="1:21" s="4" customFormat="1" ht="19.5" x14ac:dyDescent="0.3">
      <c r="A184" s="76" t="s">
        <v>295</v>
      </c>
      <c r="B184" s="9"/>
      <c r="C184" s="9"/>
      <c r="D184" s="17">
        <f>SUM(D167:D183)</f>
        <v>5506</v>
      </c>
      <c r="E184" s="17">
        <f>SUM(E167:E183)</f>
        <v>850</v>
      </c>
      <c r="F184" s="12"/>
      <c r="G184" s="12"/>
      <c r="H184" s="43"/>
      <c r="I184" s="12">
        <f>SUM(I167:I183)</f>
        <v>34791204.799999997</v>
      </c>
      <c r="J184" s="9"/>
      <c r="K184" s="12">
        <f>SUM(K167:K183)</f>
        <v>23772611.719999999</v>
      </c>
      <c r="L184" s="44">
        <f>SUM(L167:L183)</f>
        <v>359784</v>
      </c>
      <c r="M184" s="43"/>
      <c r="N184" s="44">
        <f>SUM(N167:N183)</f>
        <v>2011033.01</v>
      </c>
      <c r="O184" s="44">
        <f>SUM(O167:O183)</f>
        <v>24132396.120000001</v>
      </c>
      <c r="P184" s="9"/>
      <c r="Q184" s="60"/>
      <c r="R184" s="61"/>
      <c r="S184" s="34"/>
      <c r="T184" s="35"/>
      <c r="U184" s="33"/>
    </row>
    <row r="185" spans="1:21" ht="34.5" customHeight="1" x14ac:dyDescent="0.3">
      <c r="A185" s="68" t="s">
        <v>160</v>
      </c>
      <c r="B185" s="27"/>
      <c r="C185" s="27"/>
      <c r="D185" s="27"/>
      <c r="E185" s="27"/>
      <c r="F185" s="27"/>
      <c r="G185" s="27"/>
      <c r="H185" s="45"/>
      <c r="I185" s="27"/>
      <c r="J185" s="27"/>
      <c r="K185" s="27"/>
      <c r="L185" s="68"/>
      <c r="M185" s="68"/>
      <c r="N185" s="87"/>
      <c r="O185" s="72"/>
      <c r="P185" s="27"/>
      <c r="Q185" s="60"/>
      <c r="R185" s="32"/>
      <c r="S185" s="34"/>
      <c r="T185" s="35"/>
    </row>
    <row r="186" spans="1:21" x14ac:dyDescent="0.3">
      <c r="A186" s="50" t="s">
        <v>161</v>
      </c>
      <c r="B186" s="11" t="s">
        <v>5</v>
      </c>
      <c r="C186" s="11" t="s">
        <v>7</v>
      </c>
      <c r="D186" s="49">
        <v>847</v>
      </c>
      <c r="E186" s="49">
        <v>252</v>
      </c>
      <c r="F186" s="11">
        <v>1442900</v>
      </c>
      <c r="G186" s="54">
        <v>1.5069999999999999</v>
      </c>
      <c r="H186" s="40">
        <v>1</v>
      </c>
      <c r="I186" s="11">
        <f>F186*G186*H186</f>
        <v>2174450.2999999998</v>
      </c>
      <c r="J186" s="53">
        <v>1</v>
      </c>
      <c r="K186" s="11">
        <f>I186*J186</f>
        <v>2174450.2999999998</v>
      </c>
      <c r="L186" s="40">
        <f t="shared" ref="L186:L198" si="54">E186*38*12</f>
        <v>114912</v>
      </c>
      <c r="M186" s="84">
        <v>1.05284646</v>
      </c>
      <c r="N186" s="40">
        <f>(I186*J186*M186)/12</f>
        <v>190780.19</v>
      </c>
      <c r="O186" s="40">
        <f>N186*12</f>
        <v>2289362.2799999998</v>
      </c>
      <c r="P186" s="11" t="s">
        <v>302</v>
      </c>
      <c r="Q186" s="60"/>
      <c r="R186" s="61"/>
      <c r="S186" s="34"/>
      <c r="T186" s="35"/>
    </row>
    <row r="187" spans="1:21" x14ac:dyDescent="0.3">
      <c r="A187" s="50" t="s">
        <v>162</v>
      </c>
      <c r="B187" s="11" t="s">
        <v>5</v>
      </c>
      <c r="C187" s="11" t="s">
        <v>7</v>
      </c>
      <c r="D187" s="49">
        <v>149</v>
      </c>
      <c r="E187" s="49">
        <v>37</v>
      </c>
      <c r="F187" s="11">
        <v>1442900</v>
      </c>
      <c r="G187" s="54">
        <v>1.5069999999999999</v>
      </c>
      <c r="H187" s="40">
        <v>1</v>
      </c>
      <c r="I187" s="11">
        <f t="shared" ref="I187:I198" si="55">F187*G187*H187</f>
        <v>2174450.2999999998</v>
      </c>
      <c r="J187" s="53">
        <v>1</v>
      </c>
      <c r="K187" s="11">
        <f t="shared" ref="K187:K198" si="56">I187*J187</f>
        <v>2174450.2999999998</v>
      </c>
      <c r="L187" s="40">
        <f t="shared" si="54"/>
        <v>16872</v>
      </c>
      <c r="M187" s="84">
        <v>1.0077592019999999</v>
      </c>
      <c r="N187" s="40">
        <f t="shared" ref="N187:N198" si="57">(I187*J187*M187)/12</f>
        <v>182610.19</v>
      </c>
      <c r="O187" s="40">
        <f t="shared" ref="O187:O198" si="58">N187*12</f>
        <v>2191322.2799999998</v>
      </c>
      <c r="P187" s="11" t="s">
        <v>302</v>
      </c>
      <c r="Q187" s="60"/>
      <c r="R187" s="61"/>
      <c r="S187" s="34"/>
      <c r="T187" s="35"/>
    </row>
    <row r="188" spans="1:21" x14ac:dyDescent="0.3">
      <c r="A188" s="50" t="s">
        <v>163</v>
      </c>
      <c r="B188" s="11" t="s">
        <v>5</v>
      </c>
      <c r="C188" s="11" t="s">
        <v>7</v>
      </c>
      <c r="D188" s="49">
        <v>198</v>
      </c>
      <c r="E188" s="49">
        <v>38</v>
      </c>
      <c r="F188" s="11">
        <v>1442900</v>
      </c>
      <c r="G188" s="54">
        <v>1.5069999999999999</v>
      </c>
      <c r="H188" s="40">
        <v>1</v>
      </c>
      <c r="I188" s="11">
        <f t="shared" si="55"/>
        <v>2174450.2999999998</v>
      </c>
      <c r="J188" s="53">
        <v>1</v>
      </c>
      <c r="K188" s="11">
        <f t="shared" si="56"/>
        <v>2174450.2999999998</v>
      </c>
      <c r="L188" s="40">
        <f t="shared" si="54"/>
        <v>17328</v>
      </c>
      <c r="M188" s="84">
        <v>1.0079689110000001</v>
      </c>
      <c r="N188" s="40">
        <f t="shared" si="57"/>
        <v>182648.19</v>
      </c>
      <c r="O188" s="40">
        <f t="shared" si="58"/>
        <v>2191778.2799999998</v>
      </c>
      <c r="P188" s="11" t="s">
        <v>302</v>
      </c>
      <c r="Q188" s="60"/>
      <c r="R188" s="61"/>
      <c r="S188" s="34"/>
      <c r="T188" s="35"/>
    </row>
    <row r="189" spans="1:21" x14ac:dyDescent="0.3">
      <c r="A189" s="50" t="s">
        <v>164</v>
      </c>
      <c r="B189" s="11" t="s">
        <v>5</v>
      </c>
      <c r="C189" s="11" t="s">
        <v>7</v>
      </c>
      <c r="D189" s="49">
        <v>552</v>
      </c>
      <c r="E189" s="49">
        <v>81</v>
      </c>
      <c r="F189" s="11">
        <v>1442900</v>
      </c>
      <c r="G189" s="54">
        <v>1.5069999999999999</v>
      </c>
      <c r="H189" s="40">
        <v>1</v>
      </c>
      <c r="I189" s="11">
        <f t="shared" si="55"/>
        <v>2174450.2999999998</v>
      </c>
      <c r="J189" s="53">
        <v>0.355346</v>
      </c>
      <c r="K189" s="11">
        <f t="shared" si="56"/>
        <v>772682.22</v>
      </c>
      <c r="L189" s="40">
        <f t="shared" si="54"/>
        <v>36936</v>
      </c>
      <c r="M189" s="84">
        <v>1.0478023160000001</v>
      </c>
      <c r="N189" s="40">
        <f t="shared" si="57"/>
        <v>67468.179999999993</v>
      </c>
      <c r="O189" s="40">
        <f t="shared" si="58"/>
        <v>809618.16</v>
      </c>
      <c r="P189" s="11" t="s">
        <v>302</v>
      </c>
      <c r="Q189" s="60"/>
      <c r="R189" s="61"/>
      <c r="S189" s="34"/>
      <c r="T189" s="35"/>
    </row>
    <row r="190" spans="1:21" x14ac:dyDescent="0.3">
      <c r="A190" s="50" t="s">
        <v>165</v>
      </c>
      <c r="B190" s="11" t="s">
        <v>5</v>
      </c>
      <c r="C190" s="11" t="s">
        <v>7</v>
      </c>
      <c r="D190" s="51">
        <v>336</v>
      </c>
      <c r="E190" s="51">
        <v>96</v>
      </c>
      <c r="F190" s="11">
        <v>1442900</v>
      </c>
      <c r="G190" s="54">
        <v>1.5069999999999999</v>
      </c>
      <c r="H190" s="40">
        <v>1</v>
      </c>
      <c r="I190" s="11">
        <f t="shared" si="55"/>
        <v>2174450.2999999998</v>
      </c>
      <c r="J190" s="53">
        <v>1</v>
      </c>
      <c r="K190" s="11">
        <f t="shared" si="56"/>
        <v>2174450.2999999998</v>
      </c>
      <c r="L190" s="40">
        <f t="shared" si="54"/>
        <v>43776</v>
      </c>
      <c r="M190" s="84">
        <v>1.0201319849999999</v>
      </c>
      <c r="N190" s="40">
        <f t="shared" si="57"/>
        <v>184852.19</v>
      </c>
      <c r="O190" s="40">
        <f t="shared" si="58"/>
        <v>2218226.2799999998</v>
      </c>
      <c r="P190" s="11" t="s">
        <v>302</v>
      </c>
      <c r="Q190" s="60"/>
      <c r="R190" s="61"/>
      <c r="S190" s="34"/>
      <c r="T190" s="35"/>
    </row>
    <row r="191" spans="1:21" x14ac:dyDescent="0.3">
      <c r="A191" s="50" t="s">
        <v>166</v>
      </c>
      <c r="B191" s="11" t="s">
        <v>5</v>
      </c>
      <c r="C191" s="11" t="s">
        <v>7</v>
      </c>
      <c r="D191" s="49">
        <v>403</v>
      </c>
      <c r="E191" s="49">
        <v>73</v>
      </c>
      <c r="F191" s="11">
        <v>1442900</v>
      </c>
      <c r="G191" s="54">
        <v>1.5069999999999999</v>
      </c>
      <c r="H191" s="40">
        <v>1</v>
      </c>
      <c r="I191" s="11">
        <f t="shared" si="55"/>
        <v>2174450.2999999998</v>
      </c>
      <c r="J191" s="53">
        <v>1</v>
      </c>
      <c r="K191" s="11">
        <f t="shared" si="56"/>
        <v>2174450.2999999998</v>
      </c>
      <c r="L191" s="40">
        <f t="shared" si="54"/>
        <v>33288</v>
      </c>
      <c r="M191" s="84">
        <v>1.015308697</v>
      </c>
      <c r="N191" s="40">
        <f t="shared" si="57"/>
        <v>183978.19</v>
      </c>
      <c r="O191" s="40">
        <f t="shared" si="58"/>
        <v>2207738.2799999998</v>
      </c>
      <c r="P191" s="11" t="s">
        <v>302</v>
      </c>
      <c r="Q191" s="60"/>
      <c r="R191" s="61"/>
      <c r="S191" s="34"/>
      <c r="T191" s="35"/>
    </row>
    <row r="192" spans="1:21" x14ac:dyDescent="0.3">
      <c r="A192" s="50" t="s">
        <v>167</v>
      </c>
      <c r="B192" s="11" t="s">
        <v>5</v>
      </c>
      <c r="C192" s="11" t="s">
        <v>7</v>
      </c>
      <c r="D192" s="49">
        <v>207</v>
      </c>
      <c r="E192" s="49">
        <v>54</v>
      </c>
      <c r="F192" s="11">
        <v>1442900</v>
      </c>
      <c r="G192" s="54">
        <v>1.5069999999999999</v>
      </c>
      <c r="H192" s="40">
        <v>1</v>
      </c>
      <c r="I192" s="11">
        <f t="shared" si="55"/>
        <v>2174450.2999999998</v>
      </c>
      <c r="J192" s="53">
        <v>1</v>
      </c>
      <c r="K192" s="11">
        <f t="shared" si="56"/>
        <v>2174450.2999999998</v>
      </c>
      <c r="L192" s="40">
        <f t="shared" si="54"/>
        <v>24624</v>
      </c>
      <c r="M192" s="84">
        <v>1.0113242410000001</v>
      </c>
      <c r="N192" s="40">
        <f t="shared" si="57"/>
        <v>183256.19</v>
      </c>
      <c r="O192" s="40">
        <f t="shared" si="58"/>
        <v>2199074.2799999998</v>
      </c>
      <c r="P192" s="11" t="s">
        <v>302</v>
      </c>
      <c r="Q192" s="60"/>
      <c r="R192" s="61"/>
      <c r="S192" s="34"/>
      <c r="T192" s="35"/>
    </row>
    <row r="193" spans="1:21" x14ac:dyDescent="0.3">
      <c r="A193" s="50" t="s">
        <v>11</v>
      </c>
      <c r="B193" s="11" t="s">
        <v>5</v>
      </c>
      <c r="C193" s="11" t="s">
        <v>7</v>
      </c>
      <c r="D193" s="49">
        <v>333</v>
      </c>
      <c r="E193" s="49">
        <v>101</v>
      </c>
      <c r="F193" s="11">
        <v>1442900</v>
      </c>
      <c r="G193" s="54">
        <v>1.5069999999999999</v>
      </c>
      <c r="H193" s="40">
        <v>1</v>
      </c>
      <c r="I193" s="11">
        <f t="shared" si="55"/>
        <v>2174450.2999999998</v>
      </c>
      <c r="J193" s="53">
        <v>1</v>
      </c>
      <c r="K193" s="11">
        <f t="shared" si="56"/>
        <v>2174450.2999999998</v>
      </c>
      <c r="L193" s="40">
        <f t="shared" si="54"/>
        <v>46056</v>
      </c>
      <c r="M193" s="84">
        <v>1.0211805249999999</v>
      </c>
      <c r="N193" s="40">
        <f t="shared" si="57"/>
        <v>185042.19</v>
      </c>
      <c r="O193" s="40">
        <f t="shared" si="58"/>
        <v>2220506.2799999998</v>
      </c>
      <c r="P193" s="11" t="s">
        <v>302</v>
      </c>
      <c r="Q193" s="60"/>
      <c r="R193" s="61"/>
      <c r="S193" s="34"/>
      <c r="T193" s="35"/>
    </row>
    <row r="194" spans="1:21" ht="18.75" customHeight="1" x14ac:dyDescent="0.3">
      <c r="A194" s="50" t="s">
        <v>168</v>
      </c>
      <c r="B194" s="11" t="s">
        <v>5</v>
      </c>
      <c r="C194" s="11" t="s">
        <v>7</v>
      </c>
      <c r="D194" s="49">
        <v>159</v>
      </c>
      <c r="E194" s="49">
        <v>18</v>
      </c>
      <c r="F194" s="11">
        <v>1442900</v>
      </c>
      <c r="G194" s="54">
        <v>1.5069999999999999</v>
      </c>
      <c r="H194" s="40">
        <v>1</v>
      </c>
      <c r="I194" s="11">
        <f t="shared" si="55"/>
        <v>2174450.2999999998</v>
      </c>
      <c r="J194" s="53">
        <v>1</v>
      </c>
      <c r="K194" s="11">
        <f t="shared" si="56"/>
        <v>2174450.2999999998</v>
      </c>
      <c r="L194" s="40">
        <f t="shared" si="54"/>
        <v>8208</v>
      </c>
      <c r="M194" s="84">
        <v>1.003774747</v>
      </c>
      <c r="N194" s="40">
        <f t="shared" si="57"/>
        <v>181888.19</v>
      </c>
      <c r="O194" s="40">
        <f t="shared" si="58"/>
        <v>2182658.2799999998</v>
      </c>
      <c r="P194" s="11" t="s">
        <v>302</v>
      </c>
      <c r="Q194" s="60"/>
      <c r="R194" s="61"/>
      <c r="S194" s="34"/>
      <c r="T194" s="35"/>
    </row>
    <row r="195" spans="1:21" ht="18.75" customHeight="1" x14ac:dyDescent="0.3">
      <c r="A195" s="50" t="s">
        <v>169</v>
      </c>
      <c r="B195" s="11" t="s">
        <v>5</v>
      </c>
      <c r="C195" s="11" t="s">
        <v>7</v>
      </c>
      <c r="D195" s="49">
        <v>412</v>
      </c>
      <c r="E195" s="49">
        <v>81</v>
      </c>
      <c r="F195" s="11">
        <v>1442900</v>
      </c>
      <c r="G195" s="54">
        <v>1.5069999999999999</v>
      </c>
      <c r="H195" s="40">
        <v>1</v>
      </c>
      <c r="I195" s="11">
        <f t="shared" si="55"/>
        <v>2174450.2999999998</v>
      </c>
      <c r="J195" s="53">
        <v>1</v>
      </c>
      <c r="K195" s="11">
        <f t="shared" si="56"/>
        <v>2174450.2999999998</v>
      </c>
      <c r="L195" s="40">
        <f t="shared" si="54"/>
        <v>36936</v>
      </c>
      <c r="M195" s="84">
        <v>1.0169863619999999</v>
      </c>
      <c r="N195" s="40">
        <f t="shared" si="57"/>
        <v>184282.19</v>
      </c>
      <c r="O195" s="40">
        <f t="shared" si="58"/>
        <v>2211386.2799999998</v>
      </c>
      <c r="P195" s="11" t="s">
        <v>302</v>
      </c>
      <c r="Q195" s="60"/>
      <c r="R195" s="61"/>
      <c r="S195" s="34"/>
      <c r="T195" s="35"/>
    </row>
    <row r="196" spans="1:21" x14ac:dyDescent="0.3">
      <c r="A196" s="50" t="s">
        <v>170</v>
      </c>
      <c r="B196" s="11" t="s">
        <v>5</v>
      </c>
      <c r="C196" s="11" t="s">
        <v>7</v>
      </c>
      <c r="D196" s="49">
        <v>443</v>
      </c>
      <c r="E196" s="49">
        <v>124</v>
      </c>
      <c r="F196" s="11">
        <v>1442900</v>
      </c>
      <c r="G196" s="54">
        <v>1.5069999999999999</v>
      </c>
      <c r="H196" s="40">
        <v>1</v>
      </c>
      <c r="I196" s="11">
        <f t="shared" si="55"/>
        <v>2174450.2999999998</v>
      </c>
      <c r="J196" s="53">
        <v>1</v>
      </c>
      <c r="K196" s="11">
        <f t="shared" si="56"/>
        <v>2174450.2999999998</v>
      </c>
      <c r="L196" s="40">
        <f t="shared" si="54"/>
        <v>56544</v>
      </c>
      <c r="M196" s="84">
        <v>1.026003813</v>
      </c>
      <c r="N196" s="40">
        <f t="shared" si="57"/>
        <v>185916.19</v>
      </c>
      <c r="O196" s="40">
        <f t="shared" si="58"/>
        <v>2230994.2799999998</v>
      </c>
      <c r="P196" s="11" t="s">
        <v>302</v>
      </c>
      <c r="Q196" s="60"/>
      <c r="R196" s="61"/>
      <c r="S196" s="34"/>
      <c r="T196" s="35"/>
    </row>
    <row r="197" spans="1:21" x14ac:dyDescent="0.3">
      <c r="A197" s="50" t="s">
        <v>171</v>
      </c>
      <c r="B197" s="11" t="s">
        <v>5</v>
      </c>
      <c r="C197" s="11" t="s">
        <v>7</v>
      </c>
      <c r="D197" s="49">
        <v>324</v>
      </c>
      <c r="E197" s="49">
        <v>66</v>
      </c>
      <c r="F197" s="11">
        <v>1442900</v>
      </c>
      <c r="G197" s="54">
        <v>1.5069999999999999</v>
      </c>
      <c r="H197" s="40">
        <v>1</v>
      </c>
      <c r="I197" s="11">
        <f t="shared" si="55"/>
        <v>2174450.2999999998</v>
      </c>
      <c r="J197" s="53">
        <v>1</v>
      </c>
      <c r="K197" s="11">
        <f t="shared" si="56"/>
        <v>2174450.2999999998</v>
      </c>
      <c r="L197" s="40">
        <f t="shared" si="54"/>
        <v>30096</v>
      </c>
      <c r="M197" s="84">
        <v>1.0138407389999999</v>
      </c>
      <c r="N197" s="40">
        <f t="shared" si="57"/>
        <v>183712.19</v>
      </c>
      <c r="O197" s="40">
        <f t="shared" si="58"/>
        <v>2204546.2799999998</v>
      </c>
      <c r="P197" s="11" t="s">
        <v>302</v>
      </c>
      <c r="Q197" s="60"/>
      <c r="R197" s="61"/>
      <c r="S197" s="34"/>
      <c r="T197" s="35"/>
    </row>
    <row r="198" spans="1:21" x14ac:dyDescent="0.3">
      <c r="A198" s="50" t="s">
        <v>41</v>
      </c>
      <c r="B198" s="11" t="s">
        <v>5</v>
      </c>
      <c r="C198" s="11" t="s">
        <v>7</v>
      </c>
      <c r="D198" s="49">
        <v>706</v>
      </c>
      <c r="E198" s="49">
        <v>150</v>
      </c>
      <c r="F198" s="11">
        <v>1442900</v>
      </c>
      <c r="G198" s="54">
        <v>1.5069999999999999</v>
      </c>
      <c r="H198" s="40">
        <v>1</v>
      </c>
      <c r="I198" s="11">
        <f t="shared" si="55"/>
        <v>2174450.2999999998</v>
      </c>
      <c r="J198" s="53">
        <v>1</v>
      </c>
      <c r="K198" s="11">
        <f t="shared" si="56"/>
        <v>2174450.2999999998</v>
      </c>
      <c r="L198" s="40">
        <f t="shared" si="54"/>
        <v>68400</v>
      </c>
      <c r="M198" s="84">
        <v>1.031456226</v>
      </c>
      <c r="N198" s="40">
        <f t="shared" si="57"/>
        <v>186904.19</v>
      </c>
      <c r="O198" s="40">
        <f t="shared" si="58"/>
        <v>2242850.2799999998</v>
      </c>
      <c r="P198" s="11" t="s">
        <v>302</v>
      </c>
      <c r="Q198" s="60"/>
      <c r="R198" s="61"/>
      <c r="S198" s="34"/>
      <c r="T198" s="35"/>
    </row>
    <row r="199" spans="1:21" s="4" customFormat="1" ht="19.5" x14ac:dyDescent="0.3">
      <c r="A199" s="76" t="s">
        <v>295</v>
      </c>
      <c r="B199" s="11" t="s">
        <v>5</v>
      </c>
      <c r="C199" s="8"/>
      <c r="D199" s="17">
        <f>SUM(D186:D198)</f>
        <v>5069</v>
      </c>
      <c r="E199" s="17">
        <f>SUM(E186:E198)</f>
        <v>1171</v>
      </c>
      <c r="F199" s="12"/>
      <c r="G199" s="12"/>
      <c r="H199" s="43"/>
      <c r="I199" s="12">
        <f>SUM(I186:I198)</f>
        <v>28267853.899999999</v>
      </c>
      <c r="J199" s="9"/>
      <c r="K199" s="12">
        <f>SUM(K186:K198)</f>
        <v>26866085.82</v>
      </c>
      <c r="L199" s="44">
        <f>SUM(L186:L198)</f>
        <v>533976</v>
      </c>
      <c r="M199" s="43"/>
      <c r="N199" s="44">
        <f>SUM(N186:N198)</f>
        <v>2283338.46</v>
      </c>
      <c r="O199" s="44">
        <f>SUM(O186:O198)</f>
        <v>27400061.52</v>
      </c>
      <c r="P199" s="9"/>
      <c r="Q199" s="60"/>
      <c r="R199" s="61"/>
      <c r="S199" s="34"/>
      <c r="T199" s="35"/>
      <c r="U199" s="33"/>
    </row>
    <row r="200" spans="1:21" ht="35.25" customHeight="1" x14ac:dyDescent="0.3">
      <c r="A200" s="66" t="s">
        <v>172</v>
      </c>
      <c r="B200" s="25"/>
      <c r="C200" s="25"/>
      <c r="D200" s="25"/>
      <c r="E200" s="25"/>
      <c r="F200" s="25"/>
      <c r="G200" s="27"/>
      <c r="H200" s="39"/>
      <c r="I200" s="25"/>
      <c r="J200" s="25"/>
      <c r="K200" s="25"/>
      <c r="L200" s="66"/>
      <c r="M200" s="66"/>
      <c r="N200" s="83"/>
      <c r="O200" s="72"/>
      <c r="P200" s="25"/>
      <c r="Q200" s="60"/>
      <c r="R200" s="32"/>
      <c r="S200" s="34"/>
      <c r="T200" s="35"/>
    </row>
    <row r="201" spans="1:21" x14ac:dyDescent="0.3">
      <c r="A201" s="50" t="s">
        <v>173</v>
      </c>
      <c r="B201" s="11" t="s">
        <v>3</v>
      </c>
      <c r="C201" s="11" t="s">
        <v>7</v>
      </c>
      <c r="D201" s="13">
        <v>467</v>
      </c>
      <c r="E201" s="13">
        <v>112</v>
      </c>
      <c r="F201" s="11">
        <v>1442900</v>
      </c>
      <c r="G201" s="54">
        <v>1.413</v>
      </c>
      <c r="H201" s="40">
        <v>1</v>
      </c>
      <c r="I201" s="11">
        <f>F201*G201*H201</f>
        <v>2038817.7</v>
      </c>
      <c r="J201" s="53">
        <v>0.15</v>
      </c>
      <c r="K201" s="11">
        <f>I201*J201</f>
        <v>305822.65999999997</v>
      </c>
      <c r="L201" s="40"/>
      <c r="M201" s="84">
        <v>1</v>
      </c>
      <c r="N201" s="40">
        <f>(I201*J201*M201)/12</f>
        <v>25485.22</v>
      </c>
      <c r="O201" s="40">
        <f>N201*12</f>
        <v>305822.64</v>
      </c>
      <c r="P201" s="11" t="s">
        <v>302</v>
      </c>
      <c r="Q201" s="60"/>
      <c r="R201" s="61"/>
      <c r="S201" s="34"/>
      <c r="T201" s="35"/>
    </row>
    <row r="202" spans="1:21" x14ac:dyDescent="0.3">
      <c r="A202" s="50" t="s">
        <v>174</v>
      </c>
      <c r="B202" s="11" t="s">
        <v>3</v>
      </c>
      <c r="C202" s="11" t="s">
        <v>7</v>
      </c>
      <c r="D202" s="13">
        <v>299</v>
      </c>
      <c r="E202" s="13">
        <v>64</v>
      </c>
      <c r="F202" s="11">
        <v>1442900</v>
      </c>
      <c r="G202" s="54">
        <v>1.413</v>
      </c>
      <c r="H202" s="40">
        <v>1</v>
      </c>
      <c r="I202" s="11">
        <f t="shared" ref="I202:I207" si="59">F202*G202*H202</f>
        <v>2038817.7</v>
      </c>
      <c r="J202" s="53">
        <v>0.78995000000000004</v>
      </c>
      <c r="K202" s="11">
        <f t="shared" ref="K202:K207" si="60">I202*J202</f>
        <v>1610564.04</v>
      </c>
      <c r="L202" s="40">
        <f t="shared" ref="L202:L207" si="61">E202*38*12</f>
        <v>29184</v>
      </c>
      <c r="M202" s="84">
        <v>1.0181203599999999</v>
      </c>
      <c r="N202" s="40">
        <f t="shared" ref="N202:N207" si="62">(I202*J202*M202)/12</f>
        <v>136645.67000000001</v>
      </c>
      <c r="O202" s="40">
        <f t="shared" ref="O202:O207" si="63">N202*12</f>
        <v>1639748.04</v>
      </c>
      <c r="P202" s="11" t="s">
        <v>302</v>
      </c>
      <c r="Q202" s="60"/>
      <c r="R202" s="61"/>
      <c r="S202" s="34"/>
      <c r="T202" s="35"/>
    </row>
    <row r="203" spans="1:21" x14ac:dyDescent="0.3">
      <c r="A203" s="50" t="s">
        <v>175</v>
      </c>
      <c r="B203" s="11" t="s">
        <v>3</v>
      </c>
      <c r="C203" s="11" t="s">
        <v>4</v>
      </c>
      <c r="D203" s="13">
        <v>47</v>
      </c>
      <c r="E203" s="13">
        <v>3</v>
      </c>
      <c r="F203" s="11">
        <v>1442900</v>
      </c>
      <c r="G203" s="54">
        <v>1.413</v>
      </c>
      <c r="H203" s="40">
        <v>0.5</v>
      </c>
      <c r="I203" s="11">
        <f t="shared" si="59"/>
        <v>1019408.85</v>
      </c>
      <c r="J203" s="53">
        <v>0.15</v>
      </c>
      <c r="K203" s="11">
        <f t="shared" si="60"/>
        <v>152911.32999999999</v>
      </c>
      <c r="L203" s="40"/>
      <c r="M203" s="84">
        <v>1</v>
      </c>
      <c r="N203" s="40">
        <f t="shared" si="62"/>
        <v>12742.61</v>
      </c>
      <c r="O203" s="40">
        <f t="shared" si="63"/>
        <v>152911.32</v>
      </c>
      <c r="P203" s="11" t="s">
        <v>302</v>
      </c>
      <c r="Q203" s="60"/>
      <c r="R203" s="61"/>
      <c r="S203" s="34"/>
      <c r="T203" s="35"/>
    </row>
    <row r="204" spans="1:21" x14ac:dyDescent="0.3">
      <c r="A204" s="50" t="s">
        <v>176</v>
      </c>
      <c r="B204" s="11" t="s">
        <v>3</v>
      </c>
      <c r="C204" s="11" t="s">
        <v>7</v>
      </c>
      <c r="D204" s="13">
        <v>448</v>
      </c>
      <c r="E204" s="13">
        <v>82</v>
      </c>
      <c r="F204" s="11">
        <v>1442900</v>
      </c>
      <c r="G204" s="54">
        <v>1.413</v>
      </c>
      <c r="H204" s="40">
        <v>1</v>
      </c>
      <c r="I204" s="11">
        <f t="shared" si="59"/>
        <v>2038817.7</v>
      </c>
      <c r="J204" s="53">
        <v>0.78995000000000004</v>
      </c>
      <c r="K204" s="11">
        <f t="shared" si="60"/>
        <v>1610564.04</v>
      </c>
      <c r="L204" s="40">
        <f t="shared" si="61"/>
        <v>37392</v>
      </c>
      <c r="M204" s="84">
        <v>1.0232167109999999</v>
      </c>
      <c r="N204" s="40">
        <f t="shared" si="62"/>
        <v>137329.67000000001</v>
      </c>
      <c r="O204" s="40">
        <f t="shared" si="63"/>
        <v>1647956.04</v>
      </c>
      <c r="P204" s="11" t="s">
        <v>302</v>
      </c>
      <c r="Q204" s="60"/>
      <c r="R204" s="61"/>
      <c r="S204" s="34"/>
      <c r="T204" s="35"/>
    </row>
    <row r="205" spans="1:21" x14ac:dyDescent="0.3">
      <c r="A205" s="50" t="s">
        <v>177</v>
      </c>
      <c r="B205" s="11" t="s">
        <v>3</v>
      </c>
      <c r="C205" s="11" t="s">
        <v>7</v>
      </c>
      <c r="D205" s="13">
        <v>242</v>
      </c>
      <c r="E205" s="13">
        <v>34</v>
      </c>
      <c r="F205" s="11">
        <v>1442900</v>
      </c>
      <c r="G205" s="54">
        <v>1.413</v>
      </c>
      <c r="H205" s="40">
        <v>1</v>
      </c>
      <c r="I205" s="11">
        <f t="shared" si="59"/>
        <v>2038817.7</v>
      </c>
      <c r="J205" s="53">
        <v>0.78995000000000004</v>
      </c>
      <c r="K205" s="11">
        <f t="shared" si="60"/>
        <v>1610564.04</v>
      </c>
      <c r="L205" s="40">
        <f t="shared" si="61"/>
        <v>15504</v>
      </c>
      <c r="M205" s="84">
        <v>1.009626441</v>
      </c>
      <c r="N205" s="40">
        <f t="shared" si="62"/>
        <v>135505.67000000001</v>
      </c>
      <c r="O205" s="40">
        <f t="shared" si="63"/>
        <v>1626068.04</v>
      </c>
      <c r="P205" s="11" t="s">
        <v>302</v>
      </c>
      <c r="Q205" s="60"/>
      <c r="R205" s="61"/>
      <c r="S205" s="34"/>
      <c r="T205" s="35"/>
    </row>
    <row r="206" spans="1:21" x14ac:dyDescent="0.3">
      <c r="A206" s="50" t="s">
        <v>178</v>
      </c>
      <c r="B206" s="11" t="s">
        <v>3</v>
      </c>
      <c r="C206" s="11" t="s">
        <v>7</v>
      </c>
      <c r="D206" s="13">
        <v>540</v>
      </c>
      <c r="E206" s="13">
        <v>104</v>
      </c>
      <c r="F206" s="11">
        <v>1442900</v>
      </c>
      <c r="G206" s="54">
        <v>1.413</v>
      </c>
      <c r="H206" s="40">
        <v>1</v>
      </c>
      <c r="I206" s="11">
        <f t="shared" si="59"/>
        <v>2038817.7</v>
      </c>
      <c r="J206" s="53">
        <v>1</v>
      </c>
      <c r="K206" s="11">
        <f t="shared" si="60"/>
        <v>2038817.7</v>
      </c>
      <c r="L206" s="40">
        <f t="shared" si="61"/>
        <v>47424</v>
      </c>
      <c r="M206" s="84">
        <v>1.0232605400000001</v>
      </c>
      <c r="N206" s="40">
        <f t="shared" si="62"/>
        <v>173853.48</v>
      </c>
      <c r="O206" s="40">
        <f t="shared" si="63"/>
        <v>2086241.76</v>
      </c>
      <c r="P206" s="11" t="s">
        <v>302</v>
      </c>
      <c r="Q206" s="60"/>
      <c r="R206" s="61"/>
      <c r="S206" s="34"/>
      <c r="T206" s="35"/>
    </row>
    <row r="207" spans="1:21" x14ac:dyDescent="0.3">
      <c r="A207" s="50" t="s">
        <v>179</v>
      </c>
      <c r="B207" s="11" t="s">
        <v>3</v>
      </c>
      <c r="C207" s="11" t="s">
        <v>4</v>
      </c>
      <c r="D207" s="13">
        <v>78</v>
      </c>
      <c r="E207" s="13">
        <v>11</v>
      </c>
      <c r="F207" s="11">
        <v>1442900</v>
      </c>
      <c r="G207" s="54">
        <v>1.413</v>
      </c>
      <c r="H207" s="40">
        <v>0.5</v>
      </c>
      <c r="I207" s="11">
        <f t="shared" si="59"/>
        <v>1019408.85</v>
      </c>
      <c r="J207" s="53">
        <v>0.54640200000000005</v>
      </c>
      <c r="K207" s="11">
        <f t="shared" si="60"/>
        <v>557007.03</v>
      </c>
      <c r="L207" s="40">
        <f t="shared" si="61"/>
        <v>5016</v>
      </c>
      <c r="M207" s="84">
        <v>1.009005272</v>
      </c>
      <c r="N207" s="40">
        <f t="shared" si="62"/>
        <v>46835.25</v>
      </c>
      <c r="O207" s="40">
        <f t="shared" si="63"/>
        <v>562023</v>
      </c>
      <c r="P207" s="11" t="s">
        <v>302</v>
      </c>
      <c r="Q207" s="60"/>
      <c r="R207" s="61"/>
      <c r="S207" s="34"/>
      <c r="T207" s="35"/>
    </row>
    <row r="208" spans="1:21" s="4" customFormat="1" ht="19.5" x14ac:dyDescent="0.3">
      <c r="A208" s="76" t="s">
        <v>295</v>
      </c>
      <c r="B208" s="9"/>
      <c r="C208" s="9"/>
      <c r="D208" s="17">
        <f>SUM(D201:D207)</f>
        <v>2121</v>
      </c>
      <c r="E208" s="17">
        <f>SUM(E201:E207)</f>
        <v>410</v>
      </c>
      <c r="F208" s="12"/>
      <c r="G208" s="12"/>
      <c r="H208" s="43"/>
      <c r="I208" s="12">
        <f>SUM(I201:I207)</f>
        <v>12232906.199999999</v>
      </c>
      <c r="J208" s="9"/>
      <c r="K208" s="12">
        <f>SUM(K201:K207)</f>
        <v>7886250.8399999999</v>
      </c>
      <c r="L208" s="44">
        <f>SUM(L201:L207)</f>
        <v>134520</v>
      </c>
      <c r="M208" s="43"/>
      <c r="N208" s="41">
        <f>SUM(N201:N207)</f>
        <v>668397.56999999995</v>
      </c>
      <c r="O208" s="44">
        <f>SUM(O201:O207)</f>
        <v>8020770.8399999999</v>
      </c>
      <c r="P208" s="9"/>
      <c r="Q208" s="60"/>
      <c r="R208" s="61"/>
      <c r="S208" s="34"/>
      <c r="T208" s="35"/>
      <c r="U208" s="33"/>
    </row>
    <row r="209" spans="1:21" ht="39.75" customHeight="1" x14ac:dyDescent="0.3">
      <c r="A209" s="66" t="s">
        <v>180</v>
      </c>
      <c r="B209" s="25"/>
      <c r="C209" s="25"/>
      <c r="D209" s="25"/>
      <c r="E209" s="25"/>
      <c r="F209" s="25"/>
      <c r="G209" s="27"/>
      <c r="H209" s="39"/>
      <c r="I209" s="25"/>
      <c r="J209" s="25"/>
      <c r="K209" s="25"/>
      <c r="L209" s="66"/>
      <c r="M209" s="66"/>
      <c r="N209" s="83"/>
      <c r="O209" s="72"/>
      <c r="P209" s="25"/>
      <c r="Q209" s="60"/>
      <c r="R209" s="32"/>
      <c r="S209" s="34"/>
      <c r="T209" s="35"/>
    </row>
    <row r="210" spans="1:21" x14ac:dyDescent="0.3">
      <c r="A210" s="50" t="s">
        <v>181</v>
      </c>
      <c r="B210" s="11" t="s">
        <v>5</v>
      </c>
      <c r="C210" s="11" t="s">
        <v>7</v>
      </c>
      <c r="D210" s="13">
        <v>843</v>
      </c>
      <c r="E210" s="13">
        <v>149</v>
      </c>
      <c r="F210" s="11">
        <v>1442900</v>
      </c>
      <c r="G210" s="54">
        <v>1.413</v>
      </c>
      <c r="H210" s="40">
        <v>1</v>
      </c>
      <c r="I210" s="11">
        <f>F210*G210*H210</f>
        <v>2038817.7</v>
      </c>
      <c r="J210" s="53">
        <v>0.78995000000000004</v>
      </c>
      <c r="K210" s="11">
        <f>I210*J210</f>
        <v>1610564.04</v>
      </c>
      <c r="L210" s="40">
        <f t="shared" ref="L210:L218" si="64">E210*38*12</f>
        <v>67944</v>
      </c>
      <c r="M210" s="84">
        <v>1.042186463</v>
      </c>
      <c r="N210" s="40">
        <f t="shared" ref="N210:N218" si="65">(I210*J210*M210)/12</f>
        <v>139875.67000000001</v>
      </c>
      <c r="O210" s="40">
        <f>N210*12</f>
        <v>1678508.04</v>
      </c>
      <c r="P210" s="11" t="s">
        <v>302</v>
      </c>
      <c r="Q210" s="60"/>
      <c r="R210" s="61"/>
      <c r="S210" s="34"/>
      <c r="T210" s="35"/>
    </row>
    <row r="211" spans="1:21" x14ac:dyDescent="0.3">
      <c r="A211" s="50" t="s">
        <v>182</v>
      </c>
      <c r="B211" s="11" t="s">
        <v>3</v>
      </c>
      <c r="C211" s="11" t="s">
        <v>7</v>
      </c>
      <c r="D211" s="13">
        <v>368</v>
      </c>
      <c r="E211" s="13">
        <v>78</v>
      </c>
      <c r="F211" s="11">
        <v>1442900</v>
      </c>
      <c r="G211" s="54">
        <v>1.413</v>
      </c>
      <c r="H211" s="40">
        <v>1</v>
      </c>
      <c r="I211" s="11">
        <f t="shared" ref="I211:I218" si="66">F211*G211*H211</f>
        <v>2038817.7</v>
      </c>
      <c r="J211" s="53">
        <v>0.54129099999999997</v>
      </c>
      <c r="K211" s="11">
        <f t="shared" ref="K211:K218" si="67">I211*J211</f>
        <v>1103593.67</v>
      </c>
      <c r="L211" s="40">
        <f t="shared" si="64"/>
        <v>35568</v>
      </c>
      <c r="M211" s="84">
        <v>1.0322292529999999</v>
      </c>
      <c r="N211" s="40">
        <f t="shared" si="65"/>
        <v>94930.14</v>
      </c>
      <c r="O211" s="40">
        <f t="shared" ref="O211:O218" si="68">N211*12</f>
        <v>1139161.68</v>
      </c>
      <c r="P211" s="11" t="s">
        <v>302</v>
      </c>
      <c r="Q211" s="60"/>
      <c r="R211" s="61"/>
      <c r="S211" s="34"/>
      <c r="T211" s="35"/>
    </row>
    <row r="212" spans="1:21" x14ac:dyDescent="0.3">
      <c r="A212" s="50" t="s">
        <v>183</v>
      </c>
      <c r="B212" s="11" t="s">
        <v>3</v>
      </c>
      <c r="C212" s="11" t="s">
        <v>7</v>
      </c>
      <c r="D212" s="13">
        <v>169</v>
      </c>
      <c r="E212" s="13">
        <v>26</v>
      </c>
      <c r="F212" s="11">
        <v>1442900</v>
      </c>
      <c r="G212" s="54">
        <v>1.413</v>
      </c>
      <c r="H212" s="40">
        <v>1</v>
      </c>
      <c r="I212" s="11">
        <f t="shared" si="66"/>
        <v>2038817.7</v>
      </c>
      <c r="J212" s="53">
        <v>0.51290500000000006</v>
      </c>
      <c r="K212" s="11">
        <f t="shared" si="67"/>
        <v>1045719.79</v>
      </c>
      <c r="L212" s="40">
        <f t="shared" si="64"/>
        <v>11856</v>
      </c>
      <c r="M212" s="84">
        <v>1.011337645</v>
      </c>
      <c r="N212" s="40">
        <f t="shared" si="65"/>
        <v>88131.32</v>
      </c>
      <c r="O212" s="40">
        <f t="shared" si="68"/>
        <v>1057575.8400000001</v>
      </c>
      <c r="P212" s="11" t="s">
        <v>302</v>
      </c>
      <c r="Q212" s="60"/>
      <c r="R212" s="61"/>
      <c r="S212" s="34"/>
      <c r="T212" s="35"/>
    </row>
    <row r="213" spans="1:21" x14ac:dyDescent="0.3">
      <c r="A213" s="50" t="s">
        <v>184</v>
      </c>
      <c r="B213" s="11" t="s">
        <v>3</v>
      </c>
      <c r="C213" s="11" t="s">
        <v>7</v>
      </c>
      <c r="D213" s="13">
        <v>203</v>
      </c>
      <c r="E213" s="13">
        <v>51</v>
      </c>
      <c r="F213" s="11">
        <v>1442900</v>
      </c>
      <c r="G213" s="54">
        <v>1.413</v>
      </c>
      <c r="H213" s="40">
        <v>1</v>
      </c>
      <c r="I213" s="11">
        <f t="shared" si="66"/>
        <v>2038817.7</v>
      </c>
      <c r="J213" s="53">
        <v>0.51290500000000006</v>
      </c>
      <c r="K213" s="11">
        <f t="shared" si="67"/>
        <v>1045719.79</v>
      </c>
      <c r="L213" s="40">
        <f t="shared" si="64"/>
        <v>23256</v>
      </c>
      <c r="M213" s="84">
        <v>1.022239227</v>
      </c>
      <c r="N213" s="40">
        <f t="shared" si="65"/>
        <v>89081.32</v>
      </c>
      <c r="O213" s="40">
        <f t="shared" si="68"/>
        <v>1068975.8400000001</v>
      </c>
      <c r="P213" s="11" t="s">
        <v>302</v>
      </c>
      <c r="Q213" s="60"/>
      <c r="R213" s="61"/>
      <c r="S213" s="34"/>
      <c r="T213" s="35"/>
    </row>
    <row r="214" spans="1:21" x14ac:dyDescent="0.3">
      <c r="A214" s="50" t="s">
        <v>62</v>
      </c>
      <c r="B214" s="11" t="s">
        <v>3</v>
      </c>
      <c r="C214" s="11" t="s">
        <v>7</v>
      </c>
      <c r="D214" s="13">
        <v>162</v>
      </c>
      <c r="E214" s="13">
        <v>44</v>
      </c>
      <c r="F214" s="11">
        <v>1442900</v>
      </c>
      <c r="G214" s="54">
        <v>1.413</v>
      </c>
      <c r="H214" s="40">
        <v>1</v>
      </c>
      <c r="I214" s="11">
        <f t="shared" si="66"/>
        <v>2038817.7</v>
      </c>
      <c r="J214" s="53">
        <v>0.78995000000000004</v>
      </c>
      <c r="K214" s="11">
        <f t="shared" si="67"/>
        <v>1610564.04</v>
      </c>
      <c r="L214" s="40">
        <f t="shared" si="64"/>
        <v>20064</v>
      </c>
      <c r="M214" s="84">
        <v>1.012457747</v>
      </c>
      <c r="N214" s="40">
        <f t="shared" si="65"/>
        <v>135885.67000000001</v>
      </c>
      <c r="O214" s="40">
        <f t="shared" si="68"/>
        <v>1630628.04</v>
      </c>
      <c r="P214" s="11" t="s">
        <v>302</v>
      </c>
      <c r="Q214" s="60"/>
      <c r="R214" s="61"/>
      <c r="S214" s="34"/>
      <c r="T214" s="35"/>
    </row>
    <row r="215" spans="1:21" x14ac:dyDescent="0.3">
      <c r="A215" s="50" t="s">
        <v>185</v>
      </c>
      <c r="B215" s="11" t="s">
        <v>3</v>
      </c>
      <c r="C215" s="11" t="s">
        <v>7</v>
      </c>
      <c r="D215" s="13">
        <v>708</v>
      </c>
      <c r="E215" s="13">
        <v>211</v>
      </c>
      <c r="F215" s="11">
        <v>1442900</v>
      </c>
      <c r="G215" s="54">
        <v>1.413</v>
      </c>
      <c r="H215" s="40">
        <v>1</v>
      </c>
      <c r="I215" s="11">
        <f t="shared" si="66"/>
        <v>2038817.7</v>
      </c>
      <c r="J215" s="53">
        <v>0.51290500000000006</v>
      </c>
      <c r="K215" s="11">
        <f t="shared" si="67"/>
        <v>1045719.79</v>
      </c>
      <c r="L215" s="40">
        <f t="shared" si="64"/>
        <v>96216</v>
      </c>
      <c r="M215" s="84">
        <v>1.092009352</v>
      </c>
      <c r="N215" s="40">
        <f t="shared" si="65"/>
        <v>95161.32</v>
      </c>
      <c r="O215" s="40">
        <f t="shared" si="68"/>
        <v>1141935.8400000001</v>
      </c>
      <c r="P215" s="11" t="s">
        <v>302</v>
      </c>
      <c r="Q215" s="60"/>
      <c r="R215" s="61"/>
      <c r="S215" s="34"/>
      <c r="T215" s="35"/>
    </row>
    <row r="216" spans="1:21" x14ac:dyDescent="0.3">
      <c r="A216" s="50" t="s">
        <v>186</v>
      </c>
      <c r="B216" s="11" t="s">
        <v>3</v>
      </c>
      <c r="C216" s="11" t="s">
        <v>7</v>
      </c>
      <c r="D216" s="13">
        <v>238</v>
      </c>
      <c r="E216" s="13">
        <v>86</v>
      </c>
      <c r="F216" s="11">
        <v>1442900</v>
      </c>
      <c r="G216" s="54">
        <v>1.413</v>
      </c>
      <c r="H216" s="40">
        <v>1</v>
      </c>
      <c r="I216" s="11">
        <f t="shared" si="66"/>
        <v>2038817.7</v>
      </c>
      <c r="J216" s="53">
        <v>0.51290500000000006</v>
      </c>
      <c r="K216" s="11">
        <f t="shared" si="67"/>
        <v>1045719.79</v>
      </c>
      <c r="L216" s="40">
        <f t="shared" si="64"/>
        <v>39216</v>
      </c>
      <c r="M216" s="84">
        <v>1.0375014419999999</v>
      </c>
      <c r="N216" s="40">
        <f t="shared" si="65"/>
        <v>90411.32</v>
      </c>
      <c r="O216" s="40">
        <f t="shared" si="68"/>
        <v>1084935.8400000001</v>
      </c>
      <c r="P216" s="11" t="s">
        <v>302</v>
      </c>
      <c r="Q216" s="60"/>
      <c r="R216" s="61"/>
      <c r="S216" s="34"/>
      <c r="T216" s="35"/>
    </row>
    <row r="217" spans="1:21" x14ac:dyDescent="0.3">
      <c r="A217" s="50" t="s">
        <v>187</v>
      </c>
      <c r="B217" s="11" t="s">
        <v>3</v>
      </c>
      <c r="C217" s="11" t="s">
        <v>7</v>
      </c>
      <c r="D217" s="13">
        <v>188</v>
      </c>
      <c r="E217" s="13">
        <v>69</v>
      </c>
      <c r="F217" s="11">
        <v>1442900</v>
      </c>
      <c r="G217" s="54">
        <v>1.413</v>
      </c>
      <c r="H217" s="40">
        <v>1</v>
      </c>
      <c r="I217" s="11">
        <f t="shared" si="66"/>
        <v>2038817.7</v>
      </c>
      <c r="J217" s="53">
        <v>0.51290500000000006</v>
      </c>
      <c r="K217" s="11">
        <f t="shared" si="67"/>
        <v>1045719.79</v>
      </c>
      <c r="L217" s="40">
        <f t="shared" si="64"/>
        <v>31464</v>
      </c>
      <c r="M217" s="84">
        <v>1.030088366</v>
      </c>
      <c r="N217" s="40">
        <f t="shared" si="65"/>
        <v>89765.32</v>
      </c>
      <c r="O217" s="40">
        <f t="shared" si="68"/>
        <v>1077183.8400000001</v>
      </c>
      <c r="P217" s="11" t="s">
        <v>302</v>
      </c>
      <c r="Q217" s="60"/>
      <c r="R217" s="61"/>
      <c r="S217" s="34"/>
      <c r="T217" s="35"/>
    </row>
    <row r="218" spans="1:21" x14ac:dyDescent="0.3">
      <c r="A218" s="50" t="s">
        <v>188</v>
      </c>
      <c r="B218" s="11" t="s">
        <v>3</v>
      </c>
      <c r="C218" s="11" t="s">
        <v>7</v>
      </c>
      <c r="D218" s="13">
        <v>297</v>
      </c>
      <c r="E218" s="13">
        <v>97</v>
      </c>
      <c r="F218" s="11">
        <v>1442900</v>
      </c>
      <c r="G218" s="54">
        <v>1.413</v>
      </c>
      <c r="H218" s="40">
        <v>1</v>
      </c>
      <c r="I218" s="11">
        <f t="shared" si="66"/>
        <v>2038817.7</v>
      </c>
      <c r="J218" s="53">
        <v>0.51290500000000006</v>
      </c>
      <c r="K218" s="11">
        <f t="shared" si="67"/>
        <v>1045719.79</v>
      </c>
      <c r="L218" s="40">
        <f t="shared" si="64"/>
        <v>44232</v>
      </c>
      <c r="M218" s="84">
        <v>1.042298138</v>
      </c>
      <c r="N218" s="40">
        <f t="shared" si="65"/>
        <v>90829.32</v>
      </c>
      <c r="O218" s="40">
        <f t="shared" si="68"/>
        <v>1089951.8400000001</v>
      </c>
      <c r="P218" s="11" t="s">
        <v>302</v>
      </c>
      <c r="Q218" s="60"/>
      <c r="R218" s="61"/>
      <c r="S218" s="34"/>
      <c r="T218" s="35"/>
    </row>
    <row r="219" spans="1:21" s="4" customFormat="1" ht="19.5" x14ac:dyDescent="0.3">
      <c r="A219" s="76" t="s">
        <v>295</v>
      </c>
      <c r="B219" s="9"/>
      <c r="C219" s="9"/>
      <c r="D219" s="17">
        <f>SUM(D210:D218)</f>
        <v>3176</v>
      </c>
      <c r="E219" s="17">
        <f>SUM(E210:E218)</f>
        <v>811</v>
      </c>
      <c r="F219" s="12"/>
      <c r="G219" s="12"/>
      <c r="H219" s="43"/>
      <c r="I219" s="12">
        <f>SUM(I210:I218)</f>
        <v>18349359.300000001</v>
      </c>
      <c r="J219" s="9"/>
      <c r="K219" s="12">
        <f>SUM(K210:K218)</f>
        <v>10599040.49</v>
      </c>
      <c r="L219" s="44">
        <f>SUM(L210:L218)</f>
        <v>369816</v>
      </c>
      <c r="M219" s="43"/>
      <c r="N219" s="44">
        <f>SUM(N210:N218)</f>
        <v>914071.4</v>
      </c>
      <c r="O219" s="44">
        <f>SUM(O210:O218)</f>
        <v>10968856.800000001</v>
      </c>
      <c r="P219" s="9"/>
      <c r="Q219" s="60"/>
      <c r="R219" s="61"/>
      <c r="S219" s="34"/>
      <c r="T219" s="35"/>
      <c r="U219" s="33"/>
    </row>
    <row r="220" spans="1:21" ht="42" customHeight="1" x14ac:dyDescent="0.3">
      <c r="A220" s="66" t="s">
        <v>189</v>
      </c>
      <c r="B220" s="25"/>
      <c r="C220" s="25"/>
      <c r="D220" s="25"/>
      <c r="E220" s="25"/>
      <c r="F220" s="25"/>
      <c r="G220" s="27"/>
      <c r="H220" s="39"/>
      <c r="I220" s="25"/>
      <c r="J220" s="25"/>
      <c r="K220" s="25"/>
      <c r="L220" s="66"/>
      <c r="M220" s="66"/>
      <c r="N220" s="83"/>
      <c r="O220" s="72"/>
      <c r="P220" s="25"/>
      <c r="Q220" s="60"/>
      <c r="R220" s="32"/>
      <c r="S220" s="34"/>
      <c r="T220" s="35"/>
    </row>
    <row r="221" spans="1:21" x14ac:dyDescent="0.3">
      <c r="A221" s="50" t="s">
        <v>190</v>
      </c>
      <c r="B221" s="11" t="s">
        <v>3</v>
      </c>
      <c r="C221" s="11" t="s">
        <v>7</v>
      </c>
      <c r="D221" s="13">
        <v>407</v>
      </c>
      <c r="E221" s="13">
        <v>69</v>
      </c>
      <c r="F221" s="11">
        <v>1442900</v>
      </c>
      <c r="G221" s="54">
        <v>1.5069999999999999</v>
      </c>
      <c r="H221" s="40">
        <v>1</v>
      </c>
      <c r="I221" s="11">
        <f>F221*G221*H221</f>
        <v>2174450.2999999998</v>
      </c>
      <c r="J221" s="53">
        <v>0.42460100000000001</v>
      </c>
      <c r="K221" s="11">
        <f>I221*J221</f>
        <v>923273.77</v>
      </c>
      <c r="L221" s="40">
        <f t="shared" ref="L221" si="69">E221*38*12</f>
        <v>31464</v>
      </c>
      <c r="M221" s="84">
        <v>1.0340787330000001</v>
      </c>
      <c r="N221" s="40">
        <f>(I221*J221*M221)/12</f>
        <v>79561.48</v>
      </c>
      <c r="O221" s="40">
        <f>N221*12</f>
        <v>954737.76</v>
      </c>
      <c r="P221" s="11" t="s">
        <v>302</v>
      </c>
      <c r="Q221" s="60"/>
      <c r="R221" s="61"/>
      <c r="S221" s="34"/>
      <c r="T221" s="35"/>
    </row>
    <row r="222" spans="1:21" x14ac:dyDescent="0.3">
      <c r="A222" s="50" t="s">
        <v>191</v>
      </c>
      <c r="B222" s="11" t="s">
        <v>3</v>
      </c>
      <c r="C222" s="11" t="s">
        <v>7</v>
      </c>
      <c r="D222" s="13">
        <v>404</v>
      </c>
      <c r="E222" s="13">
        <v>71</v>
      </c>
      <c r="F222" s="11">
        <v>1442900</v>
      </c>
      <c r="G222" s="54">
        <v>1.5069999999999999</v>
      </c>
      <c r="H222" s="40">
        <v>1</v>
      </c>
      <c r="I222" s="11">
        <f t="shared" ref="I222:I232" si="70">F222*G222*H222</f>
        <v>2174450.2999999998</v>
      </c>
      <c r="J222" s="55">
        <v>0.15</v>
      </c>
      <c r="K222" s="11">
        <f t="shared" ref="K222:K232" si="71">I222*J222</f>
        <v>326167.55</v>
      </c>
      <c r="L222" s="40"/>
      <c r="M222" s="84">
        <v>1</v>
      </c>
      <c r="N222" s="40">
        <f t="shared" ref="N222:N232" si="72">(I222*J222*M222)/12</f>
        <v>27180.63</v>
      </c>
      <c r="O222" s="40">
        <f t="shared" ref="O222:O232" si="73">N222*12</f>
        <v>326167.56</v>
      </c>
      <c r="P222" s="11" t="s">
        <v>302</v>
      </c>
      <c r="Q222" s="60"/>
      <c r="R222" s="61"/>
      <c r="S222" s="34"/>
      <c r="T222" s="35"/>
    </row>
    <row r="223" spans="1:21" x14ac:dyDescent="0.3">
      <c r="A223" s="50" t="s">
        <v>192</v>
      </c>
      <c r="B223" s="11" t="s">
        <v>3</v>
      </c>
      <c r="C223" s="11" t="s">
        <v>7</v>
      </c>
      <c r="D223" s="13">
        <v>325</v>
      </c>
      <c r="E223" s="13">
        <v>62</v>
      </c>
      <c r="F223" s="11">
        <v>1442900</v>
      </c>
      <c r="G223" s="54">
        <v>1.5069999999999999</v>
      </c>
      <c r="H223" s="40">
        <v>1</v>
      </c>
      <c r="I223" s="11">
        <f t="shared" si="70"/>
        <v>2174450.2999999998</v>
      </c>
      <c r="J223" s="53">
        <v>0.15</v>
      </c>
      <c r="K223" s="11">
        <f t="shared" si="71"/>
        <v>326167.55</v>
      </c>
      <c r="L223" s="40"/>
      <c r="M223" s="84">
        <v>1</v>
      </c>
      <c r="N223" s="40">
        <f t="shared" si="72"/>
        <v>27180.63</v>
      </c>
      <c r="O223" s="40">
        <f t="shared" si="73"/>
        <v>326167.56</v>
      </c>
      <c r="P223" s="11" t="s">
        <v>302</v>
      </c>
      <c r="Q223" s="60"/>
      <c r="R223" s="61"/>
      <c r="S223" s="34"/>
      <c r="T223" s="35"/>
    </row>
    <row r="224" spans="1:21" x14ac:dyDescent="0.3">
      <c r="A224" s="50" t="s">
        <v>193</v>
      </c>
      <c r="B224" s="11" t="s">
        <v>3</v>
      </c>
      <c r="C224" s="11" t="s">
        <v>7</v>
      </c>
      <c r="D224" s="13">
        <v>158</v>
      </c>
      <c r="E224" s="13">
        <v>32</v>
      </c>
      <c r="F224" s="11">
        <v>1442900</v>
      </c>
      <c r="G224" s="54">
        <v>1.5069999999999999</v>
      </c>
      <c r="H224" s="40">
        <v>1</v>
      </c>
      <c r="I224" s="11">
        <f t="shared" si="70"/>
        <v>2174450.2999999998</v>
      </c>
      <c r="J224" s="53">
        <v>0.15</v>
      </c>
      <c r="K224" s="11">
        <f t="shared" si="71"/>
        <v>326167.55</v>
      </c>
      <c r="L224" s="40"/>
      <c r="M224" s="84">
        <v>1</v>
      </c>
      <c r="N224" s="40">
        <f t="shared" si="72"/>
        <v>27180.63</v>
      </c>
      <c r="O224" s="40">
        <f t="shared" si="73"/>
        <v>326167.56</v>
      </c>
      <c r="P224" s="11" t="s">
        <v>302</v>
      </c>
      <c r="Q224" s="60"/>
      <c r="R224" s="61"/>
      <c r="S224" s="34"/>
      <c r="T224" s="35"/>
    </row>
    <row r="225" spans="1:21" x14ac:dyDescent="0.3">
      <c r="A225" s="50" t="s">
        <v>194</v>
      </c>
      <c r="B225" s="11" t="s">
        <v>3</v>
      </c>
      <c r="C225" s="11" t="s">
        <v>7</v>
      </c>
      <c r="D225" s="13">
        <v>127</v>
      </c>
      <c r="E225" s="13">
        <v>21</v>
      </c>
      <c r="F225" s="11">
        <v>1442900</v>
      </c>
      <c r="G225" s="54">
        <v>1.5069999999999999</v>
      </c>
      <c r="H225" s="40">
        <v>1</v>
      </c>
      <c r="I225" s="11">
        <f t="shared" si="70"/>
        <v>2174450.2999999998</v>
      </c>
      <c r="J225" s="55">
        <v>0.15</v>
      </c>
      <c r="K225" s="11">
        <f t="shared" si="71"/>
        <v>326167.55</v>
      </c>
      <c r="L225" s="40"/>
      <c r="M225" s="84">
        <v>1</v>
      </c>
      <c r="N225" s="40">
        <f t="shared" si="72"/>
        <v>27180.63</v>
      </c>
      <c r="O225" s="40">
        <f t="shared" si="73"/>
        <v>326167.56</v>
      </c>
      <c r="P225" s="11" t="s">
        <v>302</v>
      </c>
      <c r="Q225" s="60"/>
      <c r="R225" s="61"/>
      <c r="S225" s="34"/>
      <c r="T225" s="35"/>
    </row>
    <row r="226" spans="1:21" x14ac:dyDescent="0.3">
      <c r="A226" s="50" t="s">
        <v>195</v>
      </c>
      <c r="B226" s="11" t="s">
        <v>3</v>
      </c>
      <c r="C226" s="11" t="s">
        <v>7</v>
      </c>
      <c r="D226" s="13">
        <v>234</v>
      </c>
      <c r="E226" s="13">
        <v>28</v>
      </c>
      <c r="F226" s="11">
        <v>1442900</v>
      </c>
      <c r="G226" s="54">
        <v>1.5069999999999999</v>
      </c>
      <c r="H226" s="40">
        <v>1</v>
      </c>
      <c r="I226" s="11">
        <f t="shared" si="70"/>
        <v>2174450.2999999998</v>
      </c>
      <c r="J226" s="55">
        <v>0.78992200000000001</v>
      </c>
      <c r="K226" s="11">
        <f t="shared" si="71"/>
        <v>1717646.13</v>
      </c>
      <c r="L226" s="40">
        <f t="shared" ref="L226:L230" si="74">E226*38*12</f>
        <v>12768</v>
      </c>
      <c r="M226" s="84">
        <v>1.007433429</v>
      </c>
      <c r="N226" s="40">
        <f t="shared" si="72"/>
        <v>144201.18</v>
      </c>
      <c r="O226" s="40">
        <f t="shared" si="73"/>
        <v>1730414.16</v>
      </c>
      <c r="P226" s="11" t="s">
        <v>302</v>
      </c>
      <c r="Q226" s="60"/>
      <c r="R226" s="61"/>
      <c r="S226" s="34"/>
      <c r="T226" s="35"/>
    </row>
    <row r="227" spans="1:21" x14ac:dyDescent="0.3">
      <c r="A227" s="50" t="s">
        <v>196</v>
      </c>
      <c r="B227" s="11" t="s">
        <v>3</v>
      </c>
      <c r="C227" s="11" t="s">
        <v>7</v>
      </c>
      <c r="D227" s="13">
        <v>238</v>
      </c>
      <c r="E227" s="13">
        <v>45</v>
      </c>
      <c r="F227" s="11">
        <v>1442900</v>
      </c>
      <c r="G227" s="54">
        <v>1.5069999999999999</v>
      </c>
      <c r="H227" s="40">
        <v>1</v>
      </c>
      <c r="I227" s="11">
        <f t="shared" si="70"/>
        <v>2174450.2999999998</v>
      </c>
      <c r="J227" s="55">
        <v>0.51290500000000006</v>
      </c>
      <c r="K227" s="11">
        <f t="shared" si="71"/>
        <v>1115286.43</v>
      </c>
      <c r="L227" s="40">
        <f t="shared" si="74"/>
        <v>20520</v>
      </c>
      <c r="M227" s="84">
        <v>1.0183988610000001</v>
      </c>
      <c r="N227" s="40">
        <f t="shared" si="72"/>
        <v>94650.54</v>
      </c>
      <c r="O227" s="40">
        <f t="shared" si="73"/>
        <v>1135806.48</v>
      </c>
      <c r="P227" s="11" t="s">
        <v>302</v>
      </c>
      <c r="Q227" s="60"/>
      <c r="R227" s="61"/>
      <c r="S227" s="34"/>
      <c r="T227" s="35"/>
    </row>
    <row r="228" spans="1:21" x14ac:dyDescent="0.3">
      <c r="A228" s="50" t="s">
        <v>197</v>
      </c>
      <c r="B228" s="11" t="s">
        <v>3</v>
      </c>
      <c r="C228" s="11" t="s">
        <v>7</v>
      </c>
      <c r="D228" s="13">
        <v>422</v>
      </c>
      <c r="E228" s="13">
        <v>69</v>
      </c>
      <c r="F228" s="11">
        <v>1442900</v>
      </c>
      <c r="G228" s="54">
        <v>1.5069999999999999</v>
      </c>
      <c r="H228" s="40">
        <v>1</v>
      </c>
      <c r="I228" s="11">
        <f t="shared" si="70"/>
        <v>2174450.2999999998</v>
      </c>
      <c r="J228" s="55">
        <v>0.78992200000000001</v>
      </c>
      <c r="K228" s="11">
        <f t="shared" si="71"/>
        <v>1717646.13</v>
      </c>
      <c r="L228" s="40">
        <f t="shared" si="74"/>
        <v>31464</v>
      </c>
      <c r="M228" s="84">
        <v>1.0183180919999999</v>
      </c>
      <c r="N228" s="40">
        <f t="shared" si="72"/>
        <v>145759.18</v>
      </c>
      <c r="O228" s="40">
        <f t="shared" si="73"/>
        <v>1749110.16</v>
      </c>
      <c r="P228" s="11" t="s">
        <v>302</v>
      </c>
      <c r="Q228" s="60"/>
      <c r="R228" s="61"/>
      <c r="S228" s="34"/>
      <c r="T228" s="35"/>
    </row>
    <row r="229" spans="1:21" x14ac:dyDescent="0.3">
      <c r="A229" s="50" t="s">
        <v>198</v>
      </c>
      <c r="B229" s="11" t="s">
        <v>3</v>
      </c>
      <c r="C229" s="11" t="s">
        <v>7</v>
      </c>
      <c r="D229" s="13">
        <v>288</v>
      </c>
      <c r="E229" s="13">
        <v>50</v>
      </c>
      <c r="F229" s="11">
        <v>1442900</v>
      </c>
      <c r="G229" s="54">
        <v>1.5069999999999999</v>
      </c>
      <c r="H229" s="40">
        <v>1</v>
      </c>
      <c r="I229" s="11">
        <f t="shared" si="70"/>
        <v>2174450.2999999998</v>
      </c>
      <c r="J229" s="55">
        <v>0.78992200000000001</v>
      </c>
      <c r="K229" s="11">
        <f t="shared" si="71"/>
        <v>1717646.13</v>
      </c>
      <c r="L229" s="40">
        <f t="shared" si="74"/>
        <v>22800</v>
      </c>
      <c r="M229" s="84">
        <v>1.0132739799999999</v>
      </c>
      <c r="N229" s="40">
        <f t="shared" si="72"/>
        <v>145037.18</v>
      </c>
      <c r="O229" s="40">
        <f t="shared" si="73"/>
        <v>1740446.16</v>
      </c>
      <c r="P229" s="11" t="s">
        <v>302</v>
      </c>
      <c r="Q229" s="60"/>
      <c r="R229" s="61"/>
      <c r="S229" s="34"/>
      <c r="T229" s="35"/>
    </row>
    <row r="230" spans="1:21" x14ac:dyDescent="0.3">
      <c r="A230" s="50" t="s">
        <v>199</v>
      </c>
      <c r="B230" s="11" t="s">
        <v>3</v>
      </c>
      <c r="C230" s="11" t="s">
        <v>7</v>
      </c>
      <c r="D230" s="13">
        <v>158</v>
      </c>
      <c r="E230" s="13">
        <v>27</v>
      </c>
      <c r="F230" s="11">
        <v>1442900</v>
      </c>
      <c r="G230" s="54">
        <v>1.5069999999999999</v>
      </c>
      <c r="H230" s="40">
        <v>1</v>
      </c>
      <c r="I230" s="11">
        <f t="shared" si="70"/>
        <v>2174450.2999999998</v>
      </c>
      <c r="J230" s="55">
        <v>0.78992200000000001</v>
      </c>
      <c r="K230" s="11">
        <f t="shared" si="71"/>
        <v>1717646.13</v>
      </c>
      <c r="L230" s="40">
        <f t="shared" si="74"/>
        <v>12312</v>
      </c>
      <c r="M230" s="84">
        <v>1.0071679490000001</v>
      </c>
      <c r="N230" s="40">
        <f t="shared" si="72"/>
        <v>144163.18</v>
      </c>
      <c r="O230" s="40">
        <f t="shared" si="73"/>
        <v>1729958.16</v>
      </c>
      <c r="P230" s="11" t="s">
        <v>302</v>
      </c>
      <c r="Q230" s="60"/>
      <c r="R230" s="61"/>
      <c r="S230" s="34"/>
      <c r="T230" s="35"/>
    </row>
    <row r="231" spans="1:21" x14ac:dyDescent="0.3">
      <c r="A231" s="50" t="s">
        <v>200</v>
      </c>
      <c r="B231" s="11" t="s">
        <v>3</v>
      </c>
      <c r="C231" s="11" t="s">
        <v>7</v>
      </c>
      <c r="D231" s="13">
        <v>340</v>
      </c>
      <c r="E231" s="13">
        <v>59</v>
      </c>
      <c r="F231" s="11">
        <v>1442900</v>
      </c>
      <c r="G231" s="54">
        <v>1.5069999999999999</v>
      </c>
      <c r="H231" s="40">
        <v>1</v>
      </c>
      <c r="I231" s="11">
        <f t="shared" si="70"/>
        <v>2174450.2999999998</v>
      </c>
      <c r="J231" s="53">
        <v>0.15</v>
      </c>
      <c r="K231" s="11">
        <f t="shared" si="71"/>
        <v>326167.55</v>
      </c>
      <c r="L231" s="40"/>
      <c r="M231" s="84">
        <v>1</v>
      </c>
      <c r="N231" s="40">
        <f t="shared" si="72"/>
        <v>27180.63</v>
      </c>
      <c r="O231" s="40">
        <f t="shared" si="73"/>
        <v>326167.56</v>
      </c>
      <c r="P231" s="11" t="s">
        <v>302</v>
      </c>
      <c r="Q231" s="60"/>
      <c r="R231" s="61"/>
      <c r="S231" s="34"/>
      <c r="T231" s="35"/>
    </row>
    <row r="232" spans="1:21" x14ac:dyDescent="0.3">
      <c r="A232" s="50" t="s">
        <v>201</v>
      </c>
      <c r="B232" s="11" t="s">
        <v>3</v>
      </c>
      <c r="C232" s="11" t="s">
        <v>7</v>
      </c>
      <c r="D232" s="13">
        <v>128</v>
      </c>
      <c r="E232" s="13">
        <v>18</v>
      </c>
      <c r="F232" s="11">
        <v>1442900</v>
      </c>
      <c r="G232" s="54">
        <v>1.5069999999999999</v>
      </c>
      <c r="H232" s="40">
        <v>1</v>
      </c>
      <c r="I232" s="11">
        <f t="shared" si="70"/>
        <v>2174450.2999999998</v>
      </c>
      <c r="J232" s="53">
        <v>0.15</v>
      </c>
      <c r="K232" s="11">
        <f t="shared" si="71"/>
        <v>326167.55</v>
      </c>
      <c r="L232" s="40"/>
      <c r="M232" s="84">
        <v>1</v>
      </c>
      <c r="N232" s="40">
        <f t="shared" si="72"/>
        <v>27180.63</v>
      </c>
      <c r="O232" s="40">
        <f t="shared" si="73"/>
        <v>326167.56</v>
      </c>
      <c r="P232" s="11" t="s">
        <v>302</v>
      </c>
      <c r="Q232" s="60"/>
      <c r="R232" s="61"/>
      <c r="S232" s="34"/>
      <c r="T232" s="35"/>
    </row>
    <row r="233" spans="1:21" s="4" customFormat="1" ht="19.5" x14ac:dyDescent="0.3">
      <c r="A233" s="76" t="s">
        <v>295</v>
      </c>
      <c r="B233" s="9"/>
      <c r="C233" s="9"/>
      <c r="D233" s="17">
        <v>3229</v>
      </c>
      <c r="E233" s="17">
        <v>551</v>
      </c>
      <c r="F233" s="12"/>
      <c r="G233" s="12"/>
      <c r="H233" s="43"/>
      <c r="I233" s="12">
        <f>SUM(I221:I232)</f>
        <v>26093403.600000001</v>
      </c>
      <c r="J233" s="9"/>
      <c r="K233" s="12">
        <f>SUM(K221:K232)</f>
        <v>10866150.02</v>
      </c>
      <c r="L233" s="44">
        <f>SUM(L221:L232)</f>
        <v>131328</v>
      </c>
      <c r="M233" s="43"/>
      <c r="N233" s="44">
        <f>SUM(N221:N232)</f>
        <v>916456.52</v>
      </c>
      <c r="O233" s="44">
        <f>SUM(O221:O232)</f>
        <v>10997478.24</v>
      </c>
      <c r="P233" s="11"/>
      <c r="Q233" s="60"/>
      <c r="R233" s="61"/>
      <c r="S233" s="34"/>
      <c r="T233" s="35"/>
      <c r="U233" s="33"/>
    </row>
    <row r="234" spans="1:21" ht="39.75" customHeight="1" x14ac:dyDescent="0.3">
      <c r="A234" s="66" t="s">
        <v>202</v>
      </c>
      <c r="B234" s="25"/>
      <c r="C234" s="25"/>
      <c r="D234" s="25"/>
      <c r="E234" s="25"/>
      <c r="F234" s="25"/>
      <c r="G234" s="27"/>
      <c r="H234" s="39"/>
      <c r="I234" s="25"/>
      <c r="J234" s="25"/>
      <c r="K234" s="25"/>
      <c r="L234" s="66"/>
      <c r="M234" s="66"/>
      <c r="N234" s="83"/>
      <c r="O234" s="72"/>
      <c r="P234" s="25"/>
      <c r="Q234" s="60"/>
      <c r="R234" s="32"/>
      <c r="S234" s="34"/>
      <c r="T234" s="35"/>
    </row>
    <row r="235" spans="1:21" x14ac:dyDescent="0.3">
      <c r="A235" s="50" t="s">
        <v>203</v>
      </c>
      <c r="B235" s="11" t="s">
        <v>3</v>
      </c>
      <c r="C235" s="11" t="s">
        <v>299</v>
      </c>
      <c r="D235" s="13">
        <v>1398</v>
      </c>
      <c r="E235" s="13">
        <v>207</v>
      </c>
      <c r="F235" s="11">
        <v>2885800</v>
      </c>
      <c r="G235" s="54">
        <v>1.413</v>
      </c>
      <c r="H235" s="40">
        <v>1</v>
      </c>
      <c r="I235" s="11">
        <f>F235*G235*H235</f>
        <v>4077635.4</v>
      </c>
      <c r="J235" s="53">
        <v>0.54640200000000005</v>
      </c>
      <c r="K235" s="11">
        <f t="shared" ref="K235:K251" si="75">I235*J235</f>
        <v>2228028.14</v>
      </c>
      <c r="L235" s="40">
        <f t="shared" ref="L235:L251" si="76">E235*38*12</f>
        <v>94392</v>
      </c>
      <c r="M235" s="84">
        <v>1.0423657129999999</v>
      </c>
      <c r="N235" s="40">
        <f t="shared" ref="N235:N251" si="77">(I235*J235*M235)/12</f>
        <v>193535.01</v>
      </c>
      <c r="O235" s="40">
        <f>N235*12</f>
        <v>2322420.12</v>
      </c>
      <c r="P235" s="11" t="s">
        <v>302</v>
      </c>
      <c r="Q235" s="60"/>
      <c r="R235" s="61"/>
      <c r="S235" s="34"/>
      <c r="T235" s="35"/>
    </row>
    <row r="236" spans="1:21" x14ac:dyDescent="0.3">
      <c r="A236" s="50" t="s">
        <v>204</v>
      </c>
      <c r="B236" s="11" t="s">
        <v>3</v>
      </c>
      <c r="C236" s="11" t="s">
        <v>7</v>
      </c>
      <c r="D236" s="13">
        <v>331</v>
      </c>
      <c r="E236" s="13">
        <v>21</v>
      </c>
      <c r="F236" s="11">
        <v>1442900</v>
      </c>
      <c r="G236" s="54">
        <v>1.413</v>
      </c>
      <c r="H236" s="40">
        <v>1</v>
      </c>
      <c r="I236" s="11">
        <f t="shared" ref="I236:I251" si="78">F236*G236*H236</f>
        <v>2038817.7</v>
      </c>
      <c r="J236" s="53">
        <v>0.54640200000000005</v>
      </c>
      <c r="K236" s="11">
        <f t="shared" si="75"/>
        <v>1114014.07</v>
      </c>
      <c r="L236" s="40">
        <f t="shared" si="76"/>
        <v>9576</v>
      </c>
      <c r="M236" s="84">
        <v>1.0085959419999999</v>
      </c>
      <c r="N236" s="40">
        <f t="shared" si="77"/>
        <v>93632.51</v>
      </c>
      <c r="O236" s="40">
        <f t="shared" ref="O236:O251" si="79">N236*12</f>
        <v>1123590.1200000001</v>
      </c>
      <c r="P236" s="11" t="s">
        <v>302</v>
      </c>
      <c r="Q236" s="60"/>
      <c r="R236" s="61"/>
      <c r="S236" s="34"/>
      <c r="T236" s="35"/>
    </row>
    <row r="237" spans="1:21" x14ac:dyDescent="0.3">
      <c r="A237" s="50" t="s">
        <v>205</v>
      </c>
      <c r="B237" s="11" t="s">
        <v>3</v>
      </c>
      <c r="C237" s="11" t="s">
        <v>7</v>
      </c>
      <c r="D237" s="13">
        <v>186</v>
      </c>
      <c r="E237" s="13">
        <v>16</v>
      </c>
      <c r="F237" s="11">
        <v>1442900</v>
      </c>
      <c r="G237" s="54">
        <v>1.413</v>
      </c>
      <c r="H237" s="40">
        <v>1</v>
      </c>
      <c r="I237" s="11">
        <f t="shared" si="78"/>
        <v>2038817.7</v>
      </c>
      <c r="J237" s="53">
        <v>0.51290500000000006</v>
      </c>
      <c r="K237" s="11">
        <f t="shared" si="75"/>
        <v>1045719.79</v>
      </c>
      <c r="L237" s="40">
        <f t="shared" si="76"/>
        <v>7296</v>
      </c>
      <c r="M237" s="84">
        <v>1.0069770119999999</v>
      </c>
      <c r="N237" s="40">
        <f t="shared" si="77"/>
        <v>87751.32</v>
      </c>
      <c r="O237" s="40">
        <f t="shared" si="79"/>
        <v>1053015.8400000001</v>
      </c>
      <c r="P237" s="11" t="s">
        <v>302</v>
      </c>
      <c r="Q237" s="60"/>
      <c r="R237" s="61"/>
      <c r="S237" s="34"/>
      <c r="T237" s="35"/>
    </row>
    <row r="238" spans="1:21" x14ac:dyDescent="0.3">
      <c r="A238" s="50" t="s">
        <v>206</v>
      </c>
      <c r="B238" s="11" t="s">
        <v>3</v>
      </c>
      <c r="C238" s="11" t="s">
        <v>7</v>
      </c>
      <c r="D238" s="13">
        <v>523</v>
      </c>
      <c r="E238" s="13">
        <v>27</v>
      </c>
      <c r="F238" s="11">
        <v>1442900</v>
      </c>
      <c r="G238" s="54">
        <v>1.413</v>
      </c>
      <c r="H238" s="40">
        <v>1</v>
      </c>
      <c r="I238" s="11">
        <f t="shared" si="78"/>
        <v>2038817.7</v>
      </c>
      <c r="J238" s="53">
        <v>0.78995000000000004</v>
      </c>
      <c r="K238" s="11">
        <f t="shared" si="75"/>
        <v>1610564.04</v>
      </c>
      <c r="L238" s="40">
        <f t="shared" si="76"/>
        <v>12312</v>
      </c>
      <c r="M238" s="84">
        <v>1.0076445270000001</v>
      </c>
      <c r="N238" s="40">
        <f t="shared" si="77"/>
        <v>135239.67000000001</v>
      </c>
      <c r="O238" s="40">
        <f t="shared" si="79"/>
        <v>1622876.04</v>
      </c>
      <c r="P238" s="11" t="s">
        <v>302</v>
      </c>
      <c r="Q238" s="60"/>
      <c r="R238" s="61"/>
      <c r="S238" s="34"/>
      <c r="T238" s="35"/>
    </row>
    <row r="239" spans="1:21" x14ac:dyDescent="0.3">
      <c r="A239" s="50" t="s">
        <v>207</v>
      </c>
      <c r="B239" s="11" t="s">
        <v>3</v>
      </c>
      <c r="C239" s="11" t="s">
        <v>7</v>
      </c>
      <c r="D239" s="13">
        <v>229</v>
      </c>
      <c r="E239" s="13">
        <v>18</v>
      </c>
      <c r="F239" s="11">
        <v>1442900</v>
      </c>
      <c r="G239" s="54">
        <v>1.413</v>
      </c>
      <c r="H239" s="40">
        <v>1</v>
      </c>
      <c r="I239" s="11">
        <f t="shared" si="78"/>
        <v>2038817.7</v>
      </c>
      <c r="J239" s="53">
        <v>0.54240200000000005</v>
      </c>
      <c r="K239" s="11">
        <f t="shared" si="75"/>
        <v>1105858.8</v>
      </c>
      <c r="L239" s="40">
        <f t="shared" si="76"/>
        <v>8208</v>
      </c>
      <c r="M239" s="84">
        <v>1.0074222859999999</v>
      </c>
      <c r="N239" s="40">
        <f t="shared" si="77"/>
        <v>92838.9</v>
      </c>
      <c r="O239" s="40">
        <f t="shared" si="79"/>
        <v>1114066.8</v>
      </c>
      <c r="P239" s="11" t="s">
        <v>302</v>
      </c>
      <c r="Q239" s="60"/>
      <c r="R239" s="61"/>
      <c r="S239" s="34"/>
      <c r="T239" s="35"/>
    </row>
    <row r="240" spans="1:21" x14ac:dyDescent="0.3">
      <c r="A240" s="50" t="s">
        <v>208</v>
      </c>
      <c r="B240" s="11" t="s">
        <v>3</v>
      </c>
      <c r="C240" s="11" t="s">
        <v>7</v>
      </c>
      <c r="D240" s="13">
        <v>234</v>
      </c>
      <c r="E240" s="13">
        <v>9</v>
      </c>
      <c r="F240" s="11">
        <v>1442900</v>
      </c>
      <c r="G240" s="54">
        <v>1.413</v>
      </c>
      <c r="H240" s="40">
        <v>1</v>
      </c>
      <c r="I240" s="11">
        <f t="shared" si="78"/>
        <v>2038817.7</v>
      </c>
      <c r="J240" s="53">
        <v>0.78995000000000004</v>
      </c>
      <c r="K240" s="11">
        <f>I240*J240</f>
        <v>1610564.04</v>
      </c>
      <c r="L240" s="40">
        <f t="shared" si="76"/>
        <v>4104</v>
      </c>
      <c r="M240" s="84">
        <v>1.0025481759999999</v>
      </c>
      <c r="N240" s="40">
        <f t="shared" si="77"/>
        <v>134555.67000000001</v>
      </c>
      <c r="O240" s="40">
        <f t="shared" si="79"/>
        <v>1614668.04</v>
      </c>
      <c r="P240" s="11" t="s">
        <v>302</v>
      </c>
      <c r="Q240" s="60"/>
      <c r="R240" s="61"/>
      <c r="S240" s="34"/>
      <c r="T240" s="35"/>
    </row>
    <row r="241" spans="1:21" x14ac:dyDescent="0.3">
      <c r="A241" s="50" t="s">
        <v>209</v>
      </c>
      <c r="B241" s="11" t="s">
        <v>3</v>
      </c>
      <c r="C241" s="11" t="s">
        <v>7</v>
      </c>
      <c r="D241" s="13">
        <v>177</v>
      </c>
      <c r="E241" s="13">
        <v>15</v>
      </c>
      <c r="F241" s="11">
        <v>1442900</v>
      </c>
      <c r="G241" s="54">
        <v>1.413</v>
      </c>
      <c r="H241" s="40">
        <v>1</v>
      </c>
      <c r="I241" s="11">
        <f t="shared" si="78"/>
        <v>2038817.7</v>
      </c>
      <c r="J241" s="53">
        <v>0.54640200000000005</v>
      </c>
      <c r="K241" s="11">
        <f t="shared" si="75"/>
        <v>1114014.07</v>
      </c>
      <c r="L241" s="40">
        <f t="shared" si="76"/>
        <v>6840</v>
      </c>
      <c r="M241" s="84">
        <v>1.0061399579999999</v>
      </c>
      <c r="N241" s="40">
        <f t="shared" si="77"/>
        <v>93404.51</v>
      </c>
      <c r="O241" s="40">
        <f t="shared" si="79"/>
        <v>1120854.1200000001</v>
      </c>
      <c r="P241" s="11" t="s">
        <v>302</v>
      </c>
      <c r="Q241" s="60"/>
      <c r="R241" s="61"/>
      <c r="S241" s="34"/>
      <c r="T241" s="35"/>
    </row>
    <row r="242" spans="1:21" x14ac:dyDescent="0.3">
      <c r="A242" s="50" t="s">
        <v>210</v>
      </c>
      <c r="B242" s="11" t="s">
        <v>3</v>
      </c>
      <c r="C242" s="11" t="s">
        <v>7</v>
      </c>
      <c r="D242" s="13">
        <v>211</v>
      </c>
      <c r="E242" s="13">
        <v>18</v>
      </c>
      <c r="F242" s="11">
        <v>1442900</v>
      </c>
      <c r="G242" s="54">
        <v>1.413</v>
      </c>
      <c r="H242" s="40">
        <v>1</v>
      </c>
      <c r="I242" s="11">
        <f t="shared" si="78"/>
        <v>2038817.7</v>
      </c>
      <c r="J242" s="53">
        <v>0.78949999999999998</v>
      </c>
      <c r="K242" s="11">
        <f t="shared" si="75"/>
        <v>1609646.57</v>
      </c>
      <c r="L242" s="40">
        <f t="shared" si="76"/>
        <v>8208</v>
      </c>
      <c r="M242" s="84">
        <v>1.0050992560000001</v>
      </c>
      <c r="N242" s="40">
        <f t="shared" si="77"/>
        <v>134821.21</v>
      </c>
      <c r="O242" s="40">
        <f t="shared" si="79"/>
        <v>1617854.52</v>
      </c>
      <c r="P242" s="11" t="s">
        <v>302</v>
      </c>
      <c r="Q242" s="60"/>
      <c r="R242" s="61"/>
      <c r="S242" s="34"/>
      <c r="T242" s="35"/>
    </row>
    <row r="243" spans="1:21" x14ac:dyDescent="0.3">
      <c r="A243" s="50" t="s">
        <v>211</v>
      </c>
      <c r="B243" s="11" t="s">
        <v>3</v>
      </c>
      <c r="C243" s="11" t="s">
        <v>7</v>
      </c>
      <c r="D243" s="13">
        <v>209</v>
      </c>
      <c r="E243" s="13">
        <v>30</v>
      </c>
      <c r="F243" s="11">
        <v>1442900</v>
      </c>
      <c r="G243" s="54">
        <v>1.413</v>
      </c>
      <c r="H243" s="40">
        <v>1</v>
      </c>
      <c r="I243" s="11">
        <f t="shared" si="78"/>
        <v>2038817.7</v>
      </c>
      <c r="J243" s="53">
        <v>0.66817599999999999</v>
      </c>
      <c r="K243" s="11">
        <f t="shared" si="75"/>
        <v>1362289.06</v>
      </c>
      <c r="L243" s="40">
        <f t="shared" si="76"/>
        <v>13680</v>
      </c>
      <c r="M243" s="84">
        <v>1.0100419220000001</v>
      </c>
      <c r="N243" s="40">
        <f t="shared" si="77"/>
        <v>114664.09</v>
      </c>
      <c r="O243" s="40">
        <f t="shared" si="79"/>
        <v>1375969.08</v>
      </c>
      <c r="P243" s="11" t="s">
        <v>302</v>
      </c>
      <c r="Q243" s="60"/>
      <c r="R243" s="61"/>
      <c r="S243" s="34"/>
      <c r="T243" s="35"/>
    </row>
    <row r="244" spans="1:21" x14ac:dyDescent="0.3">
      <c r="A244" s="50" t="s">
        <v>212</v>
      </c>
      <c r="B244" s="11" t="s">
        <v>3</v>
      </c>
      <c r="C244" s="11" t="s">
        <v>7</v>
      </c>
      <c r="D244" s="13">
        <v>602</v>
      </c>
      <c r="E244" s="13">
        <v>120</v>
      </c>
      <c r="F244" s="11">
        <v>1442900</v>
      </c>
      <c r="G244" s="54">
        <v>1.413</v>
      </c>
      <c r="H244" s="40">
        <v>1</v>
      </c>
      <c r="I244" s="11">
        <f t="shared" si="78"/>
        <v>2038817.7</v>
      </c>
      <c r="J244" s="53">
        <v>0.78995000000000004</v>
      </c>
      <c r="K244" s="11">
        <f t="shared" si="75"/>
        <v>1610564.04</v>
      </c>
      <c r="L244" s="40">
        <f t="shared" si="76"/>
        <v>54720</v>
      </c>
      <c r="M244" s="84">
        <v>1.033975675</v>
      </c>
      <c r="N244" s="40">
        <f t="shared" si="77"/>
        <v>138773.67000000001</v>
      </c>
      <c r="O244" s="40">
        <f t="shared" si="79"/>
        <v>1665284.04</v>
      </c>
      <c r="P244" s="11" t="s">
        <v>302</v>
      </c>
      <c r="Q244" s="60"/>
      <c r="R244" s="61"/>
      <c r="S244" s="34"/>
      <c r="T244" s="35"/>
    </row>
    <row r="245" spans="1:21" x14ac:dyDescent="0.3">
      <c r="A245" s="50" t="s">
        <v>213</v>
      </c>
      <c r="B245" s="11" t="s">
        <v>3</v>
      </c>
      <c r="C245" s="11" t="s">
        <v>7</v>
      </c>
      <c r="D245" s="13">
        <v>251</v>
      </c>
      <c r="E245" s="13">
        <v>23</v>
      </c>
      <c r="F245" s="11">
        <v>1442900</v>
      </c>
      <c r="G245" s="54">
        <v>1.413</v>
      </c>
      <c r="H245" s="40">
        <v>1</v>
      </c>
      <c r="I245" s="11">
        <f t="shared" si="78"/>
        <v>2038817.7</v>
      </c>
      <c r="J245" s="53">
        <v>0.78995000000000004</v>
      </c>
      <c r="K245" s="11">
        <f t="shared" si="75"/>
        <v>1610564.04</v>
      </c>
      <c r="L245" s="40">
        <f t="shared" si="76"/>
        <v>10488</v>
      </c>
      <c r="M245" s="84">
        <v>1.006512004</v>
      </c>
      <c r="N245" s="40">
        <f t="shared" si="77"/>
        <v>135087.67000000001</v>
      </c>
      <c r="O245" s="40">
        <f t="shared" si="79"/>
        <v>1621052.04</v>
      </c>
      <c r="P245" s="11" t="s">
        <v>302</v>
      </c>
      <c r="Q245" s="60"/>
      <c r="R245" s="61"/>
      <c r="S245" s="34"/>
      <c r="T245" s="35"/>
    </row>
    <row r="246" spans="1:21" x14ac:dyDescent="0.3">
      <c r="A246" s="50" t="s">
        <v>214</v>
      </c>
      <c r="B246" s="11" t="s">
        <v>3</v>
      </c>
      <c r="C246" s="11" t="s">
        <v>7</v>
      </c>
      <c r="D246" s="13">
        <v>139</v>
      </c>
      <c r="E246" s="13">
        <v>7</v>
      </c>
      <c r="F246" s="11">
        <v>1442900</v>
      </c>
      <c r="G246" s="54">
        <v>1.413</v>
      </c>
      <c r="H246" s="40">
        <v>1</v>
      </c>
      <c r="I246" s="11">
        <f t="shared" si="78"/>
        <v>2038817.7</v>
      </c>
      <c r="J246" s="53">
        <v>0.78995000000000004</v>
      </c>
      <c r="K246" s="11">
        <f t="shared" si="75"/>
        <v>1610564.04</v>
      </c>
      <c r="L246" s="40">
        <f t="shared" si="76"/>
        <v>3192</v>
      </c>
      <c r="M246" s="84">
        <v>1.0019819139999999</v>
      </c>
      <c r="N246" s="40">
        <f t="shared" si="77"/>
        <v>134479.67000000001</v>
      </c>
      <c r="O246" s="40">
        <f t="shared" si="79"/>
        <v>1613756.04</v>
      </c>
      <c r="P246" s="11" t="s">
        <v>302</v>
      </c>
      <c r="Q246" s="60"/>
      <c r="R246" s="61"/>
      <c r="S246" s="34"/>
      <c r="T246" s="35"/>
    </row>
    <row r="247" spans="1:21" x14ac:dyDescent="0.3">
      <c r="A247" s="50" t="s">
        <v>215</v>
      </c>
      <c r="B247" s="11" t="s">
        <v>3</v>
      </c>
      <c r="C247" s="11" t="s">
        <v>7</v>
      </c>
      <c r="D247" s="13">
        <v>478</v>
      </c>
      <c r="E247" s="13">
        <v>26</v>
      </c>
      <c r="F247" s="11">
        <v>1442900</v>
      </c>
      <c r="G247" s="54">
        <v>1.413</v>
      </c>
      <c r="H247" s="40">
        <v>1</v>
      </c>
      <c r="I247" s="11">
        <f t="shared" si="78"/>
        <v>2038817.7</v>
      </c>
      <c r="J247" s="53">
        <v>0.66817599999999999</v>
      </c>
      <c r="K247" s="11">
        <f t="shared" si="75"/>
        <v>1362289.06</v>
      </c>
      <c r="L247" s="40">
        <f t="shared" si="76"/>
        <v>11856</v>
      </c>
      <c r="M247" s="84">
        <v>1.008702999</v>
      </c>
      <c r="N247" s="40">
        <f t="shared" si="77"/>
        <v>114512.09</v>
      </c>
      <c r="O247" s="40">
        <f t="shared" si="79"/>
        <v>1374145.08</v>
      </c>
      <c r="P247" s="11" t="s">
        <v>302</v>
      </c>
      <c r="Q247" s="60"/>
      <c r="R247" s="61"/>
      <c r="S247" s="34"/>
      <c r="T247" s="35"/>
    </row>
    <row r="248" spans="1:21" x14ac:dyDescent="0.3">
      <c r="A248" s="50" t="s">
        <v>216</v>
      </c>
      <c r="B248" s="11" t="s">
        <v>3</v>
      </c>
      <c r="C248" s="11" t="s">
        <v>7</v>
      </c>
      <c r="D248" s="13">
        <v>626</v>
      </c>
      <c r="E248" s="13">
        <v>42</v>
      </c>
      <c r="F248" s="11">
        <v>1442900</v>
      </c>
      <c r="G248" s="54">
        <v>1.413</v>
      </c>
      <c r="H248" s="40">
        <v>1</v>
      </c>
      <c r="I248" s="11">
        <f t="shared" si="78"/>
        <v>2038817.7</v>
      </c>
      <c r="J248" s="53">
        <v>0.78949999999999998</v>
      </c>
      <c r="K248" s="11">
        <f t="shared" si="75"/>
        <v>1609646.57</v>
      </c>
      <c r="L248" s="40">
        <f t="shared" si="76"/>
        <v>19152</v>
      </c>
      <c r="M248" s="84">
        <v>1.011898264</v>
      </c>
      <c r="N248" s="40">
        <f t="shared" si="77"/>
        <v>135733.21</v>
      </c>
      <c r="O248" s="40">
        <f t="shared" si="79"/>
        <v>1628798.52</v>
      </c>
      <c r="P248" s="11" t="s">
        <v>302</v>
      </c>
      <c r="Q248" s="60"/>
      <c r="R248" s="61"/>
      <c r="S248" s="34"/>
      <c r="T248" s="35"/>
    </row>
    <row r="249" spans="1:21" x14ac:dyDescent="0.3">
      <c r="A249" s="50" t="s">
        <v>217</v>
      </c>
      <c r="B249" s="11" t="s">
        <v>3</v>
      </c>
      <c r="C249" s="11" t="s">
        <v>7</v>
      </c>
      <c r="D249" s="13">
        <v>672</v>
      </c>
      <c r="E249" s="13">
        <v>68</v>
      </c>
      <c r="F249" s="11">
        <v>1442900</v>
      </c>
      <c r="G249" s="54">
        <v>1.413</v>
      </c>
      <c r="H249" s="40">
        <v>1</v>
      </c>
      <c r="I249" s="11">
        <f t="shared" si="78"/>
        <v>2038817.7</v>
      </c>
      <c r="J249" s="53">
        <v>0.78995000000000004</v>
      </c>
      <c r="K249" s="11">
        <f t="shared" si="75"/>
        <v>1610564.04</v>
      </c>
      <c r="L249" s="40">
        <f t="shared" si="76"/>
        <v>31008</v>
      </c>
      <c r="M249" s="84">
        <v>1.019252882</v>
      </c>
      <c r="N249" s="40">
        <f t="shared" si="77"/>
        <v>136797.67000000001</v>
      </c>
      <c r="O249" s="40">
        <f t="shared" si="79"/>
        <v>1641572.04</v>
      </c>
      <c r="P249" s="11" t="s">
        <v>302</v>
      </c>
      <c r="Q249" s="60"/>
      <c r="R249" s="61"/>
      <c r="S249" s="34"/>
      <c r="T249" s="35"/>
    </row>
    <row r="250" spans="1:21" x14ac:dyDescent="0.3">
      <c r="A250" s="50" t="s">
        <v>218</v>
      </c>
      <c r="B250" s="11" t="s">
        <v>3</v>
      </c>
      <c r="C250" s="11" t="s">
        <v>7</v>
      </c>
      <c r="D250" s="13">
        <v>492</v>
      </c>
      <c r="E250" s="13">
        <v>51</v>
      </c>
      <c r="F250" s="11">
        <v>1442900</v>
      </c>
      <c r="G250" s="54">
        <v>1.413</v>
      </c>
      <c r="H250" s="40">
        <v>1</v>
      </c>
      <c r="I250" s="11">
        <f t="shared" si="78"/>
        <v>2038817.7</v>
      </c>
      <c r="J250" s="53">
        <v>0.54640200000000005</v>
      </c>
      <c r="K250" s="11">
        <f t="shared" si="75"/>
        <v>1114014.07</v>
      </c>
      <c r="L250" s="40">
        <f t="shared" si="76"/>
        <v>23256</v>
      </c>
      <c r="M250" s="84">
        <v>1.0208758579999999</v>
      </c>
      <c r="N250" s="40">
        <f t="shared" si="77"/>
        <v>94772.51</v>
      </c>
      <c r="O250" s="40">
        <f t="shared" si="79"/>
        <v>1137270.1200000001</v>
      </c>
      <c r="P250" s="11" t="s">
        <v>302</v>
      </c>
      <c r="Q250" s="60"/>
      <c r="R250" s="61"/>
      <c r="S250" s="34"/>
      <c r="T250" s="35"/>
    </row>
    <row r="251" spans="1:21" ht="31.5" x14ac:dyDescent="0.3">
      <c r="A251" s="50" t="s">
        <v>219</v>
      </c>
      <c r="B251" s="11" t="s">
        <v>3</v>
      </c>
      <c r="C251" s="11" t="s">
        <v>7</v>
      </c>
      <c r="D251" s="13">
        <v>320</v>
      </c>
      <c r="E251" s="13">
        <v>61</v>
      </c>
      <c r="F251" s="11">
        <v>1442900</v>
      </c>
      <c r="G251" s="54">
        <v>1.413</v>
      </c>
      <c r="H251" s="40">
        <v>1</v>
      </c>
      <c r="I251" s="11">
        <f t="shared" si="78"/>
        <v>2038817.7</v>
      </c>
      <c r="J251" s="53">
        <v>0.54640200000000005</v>
      </c>
      <c r="K251" s="11">
        <f t="shared" si="75"/>
        <v>1114014.07</v>
      </c>
      <c r="L251" s="40">
        <f t="shared" si="76"/>
        <v>27816</v>
      </c>
      <c r="M251" s="84">
        <v>1.024969164</v>
      </c>
      <c r="N251" s="40">
        <f t="shared" si="77"/>
        <v>95152.51</v>
      </c>
      <c r="O251" s="40">
        <f t="shared" si="79"/>
        <v>1141830.1200000001</v>
      </c>
      <c r="P251" s="11" t="s">
        <v>302</v>
      </c>
      <c r="Q251" s="60"/>
      <c r="R251" s="61"/>
      <c r="S251" s="34"/>
      <c r="T251" s="35"/>
    </row>
    <row r="252" spans="1:21" s="4" customFormat="1" ht="19.5" x14ac:dyDescent="0.3">
      <c r="A252" s="76" t="s">
        <v>295</v>
      </c>
      <c r="B252" s="9"/>
      <c r="C252" s="9"/>
      <c r="D252" s="17">
        <f>SUM(D235:D251)</f>
        <v>7078</v>
      </c>
      <c r="E252" s="17">
        <f>SUM(E235:E251)</f>
        <v>759</v>
      </c>
      <c r="F252" s="12"/>
      <c r="G252" s="12"/>
      <c r="H252" s="43"/>
      <c r="I252" s="12">
        <f>SUM(I235:I251)</f>
        <v>36698718.600000001</v>
      </c>
      <c r="J252" s="9"/>
      <c r="K252" s="12">
        <f>SUM(K235:K251)</f>
        <v>24442918.510000002</v>
      </c>
      <c r="L252" s="44">
        <f>SUM(L235:L251)</f>
        <v>346104</v>
      </c>
      <c r="M252" s="43"/>
      <c r="N252" s="44">
        <f>SUM(N235:N251)</f>
        <v>2065751.89</v>
      </c>
      <c r="O252" s="44">
        <f>SUM(O235:O251)</f>
        <v>24789022.68</v>
      </c>
      <c r="P252" s="9"/>
      <c r="Q252" s="60"/>
      <c r="R252" s="61"/>
      <c r="S252" s="34"/>
      <c r="T252" s="35"/>
      <c r="U252" s="33"/>
    </row>
    <row r="253" spans="1:21" ht="42" customHeight="1" x14ac:dyDescent="0.3">
      <c r="A253" s="66" t="s">
        <v>220</v>
      </c>
      <c r="B253" s="25"/>
      <c r="C253" s="25"/>
      <c r="D253" s="25"/>
      <c r="E253" s="25"/>
      <c r="F253" s="25"/>
      <c r="G253" s="27"/>
      <c r="H253" s="39"/>
      <c r="I253" s="25"/>
      <c r="J253" s="25"/>
      <c r="K253" s="25"/>
      <c r="L253" s="66"/>
      <c r="M253" s="66"/>
      <c r="N253" s="83"/>
      <c r="O253" s="72"/>
      <c r="P253" s="25"/>
      <c r="Q253" s="60"/>
      <c r="R253" s="32"/>
      <c r="S253" s="34"/>
      <c r="T253" s="35"/>
    </row>
    <row r="254" spans="1:21" x14ac:dyDescent="0.3">
      <c r="A254" s="50" t="s">
        <v>221</v>
      </c>
      <c r="B254" s="11" t="s">
        <v>3</v>
      </c>
      <c r="C254" s="11" t="s">
        <v>7</v>
      </c>
      <c r="D254" s="13">
        <v>267</v>
      </c>
      <c r="E254" s="13">
        <v>69</v>
      </c>
      <c r="F254" s="11">
        <v>1442900</v>
      </c>
      <c r="G254" s="54">
        <v>1.413</v>
      </c>
      <c r="H254" s="40">
        <v>1</v>
      </c>
      <c r="I254" s="11">
        <f>F254*G254*H254</f>
        <v>2038817.7</v>
      </c>
      <c r="J254" s="53">
        <v>0.78995000000000004</v>
      </c>
      <c r="K254" s="11">
        <f t="shared" ref="K254:K265" si="80">I254*J254</f>
        <v>1610564.04</v>
      </c>
      <c r="L254" s="40">
        <f t="shared" ref="L254:L263" si="81">E254*38*12</f>
        <v>31464</v>
      </c>
      <c r="M254" s="84">
        <v>1.019536013</v>
      </c>
      <c r="N254" s="40">
        <f>(I254*J254*M254)/12</f>
        <v>136835.67000000001</v>
      </c>
      <c r="O254" s="40">
        <f>N254*12</f>
        <v>1642028.04</v>
      </c>
      <c r="P254" s="11" t="s">
        <v>302</v>
      </c>
      <c r="Q254" s="60"/>
      <c r="R254" s="61"/>
      <c r="S254" s="34"/>
      <c r="T254" s="35"/>
    </row>
    <row r="255" spans="1:21" x14ac:dyDescent="0.3">
      <c r="A255" s="50" t="s">
        <v>222</v>
      </c>
      <c r="B255" s="11" t="s">
        <v>3</v>
      </c>
      <c r="C255" s="11" t="s">
        <v>7</v>
      </c>
      <c r="D255" s="13">
        <v>139</v>
      </c>
      <c r="E255" s="13">
        <v>39</v>
      </c>
      <c r="F255" s="11">
        <v>1442900</v>
      </c>
      <c r="G255" s="54">
        <v>1.413</v>
      </c>
      <c r="H255" s="40">
        <v>1</v>
      </c>
      <c r="I255" s="11">
        <f t="shared" ref="I255:I267" si="82">F255*G255*H255</f>
        <v>2038817.7</v>
      </c>
      <c r="J255" s="53">
        <v>0.51290500000000006</v>
      </c>
      <c r="K255" s="11">
        <f t="shared" si="80"/>
        <v>1045719.79</v>
      </c>
      <c r="L255" s="40">
        <f t="shared" si="81"/>
        <v>17784</v>
      </c>
      <c r="M255" s="84">
        <v>1.0170064679999999</v>
      </c>
      <c r="N255" s="40">
        <f t="shared" ref="N255:N267" si="83">(I255*J255*M255)/12</f>
        <v>88625.32</v>
      </c>
      <c r="O255" s="40">
        <f t="shared" ref="O255:O267" si="84">N255*12</f>
        <v>1063503.8400000001</v>
      </c>
      <c r="P255" s="11" t="s">
        <v>302</v>
      </c>
      <c r="Q255" s="60"/>
      <c r="R255" s="61"/>
      <c r="S255" s="34"/>
      <c r="T255" s="35"/>
    </row>
    <row r="256" spans="1:21" x14ac:dyDescent="0.3">
      <c r="A256" s="50" t="s">
        <v>223</v>
      </c>
      <c r="B256" s="11" t="s">
        <v>3</v>
      </c>
      <c r="C256" s="11" t="s">
        <v>7</v>
      </c>
      <c r="D256" s="13">
        <v>121</v>
      </c>
      <c r="E256" s="13">
        <v>11</v>
      </c>
      <c r="F256" s="11">
        <v>1442900</v>
      </c>
      <c r="G256" s="54">
        <v>1.413</v>
      </c>
      <c r="H256" s="40">
        <v>1</v>
      </c>
      <c r="I256" s="11">
        <f t="shared" si="82"/>
        <v>2038817.7</v>
      </c>
      <c r="J256" s="53">
        <v>0.51290500000000006</v>
      </c>
      <c r="K256" s="11">
        <f t="shared" si="80"/>
        <v>1045719.79</v>
      </c>
      <c r="L256" s="40">
        <f t="shared" si="81"/>
        <v>5016</v>
      </c>
      <c r="M256" s="84">
        <v>1.0047966960000001</v>
      </c>
      <c r="N256" s="40">
        <f t="shared" si="83"/>
        <v>87561.32</v>
      </c>
      <c r="O256" s="40">
        <f t="shared" si="84"/>
        <v>1050735.8400000001</v>
      </c>
      <c r="P256" s="11" t="s">
        <v>302</v>
      </c>
      <c r="Q256" s="60"/>
      <c r="R256" s="61"/>
      <c r="S256" s="34"/>
      <c r="T256" s="35"/>
    </row>
    <row r="257" spans="1:21" x14ac:dyDescent="0.3">
      <c r="A257" s="50" t="s">
        <v>224</v>
      </c>
      <c r="B257" s="11" t="s">
        <v>3</v>
      </c>
      <c r="C257" s="11" t="s">
        <v>7</v>
      </c>
      <c r="D257" s="13">
        <v>237</v>
      </c>
      <c r="E257" s="13">
        <v>56</v>
      </c>
      <c r="F257" s="11">
        <v>1442900</v>
      </c>
      <c r="G257" s="54">
        <v>1.413</v>
      </c>
      <c r="H257" s="40">
        <v>1</v>
      </c>
      <c r="I257" s="11">
        <f t="shared" si="82"/>
        <v>2038817.7</v>
      </c>
      <c r="J257" s="53">
        <v>0.51290500000000006</v>
      </c>
      <c r="K257" s="11">
        <f t="shared" si="80"/>
        <v>1045719.79</v>
      </c>
      <c r="L257" s="40">
        <f t="shared" si="81"/>
        <v>25536</v>
      </c>
      <c r="M257" s="84">
        <v>1.0244195439999999</v>
      </c>
      <c r="N257" s="40">
        <f t="shared" si="83"/>
        <v>89271.32</v>
      </c>
      <c r="O257" s="40">
        <f t="shared" si="84"/>
        <v>1071255.8400000001</v>
      </c>
      <c r="P257" s="11" t="s">
        <v>302</v>
      </c>
      <c r="Q257" s="60"/>
      <c r="R257" s="61"/>
      <c r="S257" s="34"/>
      <c r="T257" s="35"/>
    </row>
    <row r="258" spans="1:21" x14ac:dyDescent="0.3">
      <c r="A258" s="50" t="s">
        <v>225</v>
      </c>
      <c r="B258" s="11" t="s">
        <v>3</v>
      </c>
      <c r="C258" s="11" t="s">
        <v>7</v>
      </c>
      <c r="D258" s="13">
        <v>126</v>
      </c>
      <c r="E258" s="13">
        <v>13</v>
      </c>
      <c r="F258" s="11">
        <v>1442900</v>
      </c>
      <c r="G258" s="54">
        <v>1.413</v>
      </c>
      <c r="H258" s="40">
        <v>1</v>
      </c>
      <c r="I258" s="11">
        <f t="shared" si="82"/>
        <v>2038817.7</v>
      </c>
      <c r="J258" s="53">
        <v>0.51290500000000006</v>
      </c>
      <c r="K258" s="11">
        <f t="shared" si="80"/>
        <v>1045719.79</v>
      </c>
      <c r="L258" s="40">
        <f t="shared" si="81"/>
        <v>5928</v>
      </c>
      <c r="M258" s="84">
        <v>1.0056688229999999</v>
      </c>
      <c r="N258" s="40">
        <f t="shared" si="83"/>
        <v>87637.32</v>
      </c>
      <c r="O258" s="40">
        <f t="shared" si="84"/>
        <v>1051647.8400000001</v>
      </c>
      <c r="P258" s="11" t="s">
        <v>302</v>
      </c>
      <c r="Q258" s="60"/>
      <c r="R258" s="61"/>
      <c r="S258" s="34"/>
      <c r="T258" s="35"/>
    </row>
    <row r="259" spans="1:21" x14ac:dyDescent="0.3">
      <c r="A259" s="50" t="s">
        <v>226</v>
      </c>
      <c r="B259" s="11" t="s">
        <v>3</v>
      </c>
      <c r="C259" s="11" t="s">
        <v>7</v>
      </c>
      <c r="D259" s="13">
        <v>302</v>
      </c>
      <c r="E259" s="13">
        <v>32</v>
      </c>
      <c r="F259" s="11">
        <v>1442900</v>
      </c>
      <c r="G259" s="54">
        <v>1.413</v>
      </c>
      <c r="H259" s="40">
        <v>1</v>
      </c>
      <c r="I259" s="11">
        <f t="shared" si="82"/>
        <v>2038817.7</v>
      </c>
      <c r="J259" s="53">
        <v>0.51290500000000006</v>
      </c>
      <c r="K259" s="11">
        <f t="shared" si="80"/>
        <v>1045719.79</v>
      </c>
      <c r="L259" s="40">
        <f t="shared" si="81"/>
        <v>14592</v>
      </c>
      <c r="M259" s="84">
        <v>1.0139540250000001</v>
      </c>
      <c r="N259" s="40">
        <f t="shared" si="83"/>
        <v>88359.32</v>
      </c>
      <c r="O259" s="40">
        <f t="shared" si="84"/>
        <v>1060311.8400000001</v>
      </c>
      <c r="P259" s="11" t="s">
        <v>302</v>
      </c>
      <c r="Q259" s="60"/>
      <c r="R259" s="61"/>
      <c r="S259" s="34"/>
      <c r="T259" s="35"/>
    </row>
    <row r="260" spans="1:21" x14ac:dyDescent="0.3">
      <c r="A260" s="50" t="s">
        <v>227</v>
      </c>
      <c r="B260" s="11" t="s">
        <v>3</v>
      </c>
      <c r="C260" s="11" t="s">
        <v>7</v>
      </c>
      <c r="D260" s="13">
        <v>316</v>
      </c>
      <c r="E260" s="13">
        <v>53</v>
      </c>
      <c r="F260" s="11">
        <v>1442900</v>
      </c>
      <c r="G260" s="54">
        <v>1.413</v>
      </c>
      <c r="H260" s="40">
        <v>1</v>
      </c>
      <c r="I260" s="11">
        <f t="shared" si="82"/>
        <v>2038817.7</v>
      </c>
      <c r="J260" s="53">
        <v>0.78995000000000004</v>
      </c>
      <c r="K260" s="11">
        <f t="shared" si="80"/>
        <v>1610564.04</v>
      </c>
      <c r="L260" s="40">
        <f t="shared" si="81"/>
        <v>24168</v>
      </c>
      <c r="M260" s="84">
        <v>1.0150059229999999</v>
      </c>
      <c r="N260" s="40">
        <f t="shared" si="83"/>
        <v>136227.67000000001</v>
      </c>
      <c r="O260" s="40">
        <f t="shared" si="84"/>
        <v>1634732.04</v>
      </c>
      <c r="P260" s="11" t="s">
        <v>302</v>
      </c>
      <c r="Q260" s="60"/>
      <c r="R260" s="61"/>
      <c r="S260" s="34"/>
      <c r="T260" s="35"/>
    </row>
    <row r="261" spans="1:21" x14ac:dyDescent="0.3">
      <c r="A261" s="50" t="s">
        <v>228</v>
      </c>
      <c r="B261" s="11" t="s">
        <v>3</v>
      </c>
      <c r="C261" s="11" t="s">
        <v>7</v>
      </c>
      <c r="D261" s="13">
        <v>282</v>
      </c>
      <c r="E261" s="13">
        <v>54</v>
      </c>
      <c r="F261" s="11">
        <v>1442900</v>
      </c>
      <c r="G261" s="54">
        <v>1.413</v>
      </c>
      <c r="H261" s="40">
        <v>1</v>
      </c>
      <c r="I261" s="11">
        <f t="shared" si="82"/>
        <v>2038817.7</v>
      </c>
      <c r="J261" s="53">
        <v>0.78995000000000004</v>
      </c>
      <c r="K261" s="11">
        <f t="shared" si="80"/>
        <v>1610564.04</v>
      </c>
      <c r="L261" s="40">
        <f t="shared" si="81"/>
        <v>24624</v>
      </c>
      <c r="M261" s="84">
        <v>1.0152890539999999</v>
      </c>
      <c r="N261" s="40">
        <f t="shared" si="83"/>
        <v>136265.67000000001</v>
      </c>
      <c r="O261" s="40">
        <f t="shared" si="84"/>
        <v>1635188.04</v>
      </c>
      <c r="P261" s="11" t="s">
        <v>302</v>
      </c>
      <c r="Q261" s="60"/>
      <c r="R261" s="61"/>
      <c r="S261" s="34"/>
      <c r="T261" s="35"/>
    </row>
    <row r="262" spans="1:21" x14ac:dyDescent="0.3">
      <c r="A262" s="50" t="s">
        <v>229</v>
      </c>
      <c r="B262" s="11" t="s">
        <v>3</v>
      </c>
      <c r="C262" s="11" t="s">
        <v>7</v>
      </c>
      <c r="D262" s="13">
        <v>276</v>
      </c>
      <c r="E262" s="13">
        <v>55</v>
      </c>
      <c r="F262" s="11">
        <v>1442900</v>
      </c>
      <c r="G262" s="54">
        <v>1.413</v>
      </c>
      <c r="H262" s="40">
        <v>1</v>
      </c>
      <c r="I262" s="11">
        <f t="shared" si="82"/>
        <v>2038817.7</v>
      </c>
      <c r="J262" s="53">
        <v>0.51290500000000006</v>
      </c>
      <c r="K262" s="11">
        <f t="shared" si="80"/>
        <v>1045719.79</v>
      </c>
      <c r="L262" s="40">
        <f t="shared" si="81"/>
        <v>25080</v>
      </c>
      <c r="M262" s="84">
        <v>1.0239834800000001</v>
      </c>
      <c r="N262" s="40">
        <f t="shared" si="83"/>
        <v>89233.32</v>
      </c>
      <c r="O262" s="40">
        <f t="shared" si="84"/>
        <v>1070799.8400000001</v>
      </c>
      <c r="P262" s="11" t="s">
        <v>302</v>
      </c>
      <c r="Q262" s="60"/>
      <c r="R262" s="61"/>
      <c r="S262" s="34"/>
      <c r="T262" s="35"/>
    </row>
    <row r="263" spans="1:21" x14ac:dyDescent="0.3">
      <c r="A263" s="50" t="s">
        <v>230</v>
      </c>
      <c r="B263" s="11" t="s">
        <v>3</v>
      </c>
      <c r="C263" s="11" t="s">
        <v>7</v>
      </c>
      <c r="D263" s="13">
        <v>172</v>
      </c>
      <c r="E263" s="13">
        <v>16</v>
      </c>
      <c r="F263" s="11">
        <v>1442900</v>
      </c>
      <c r="G263" s="54">
        <v>1.413</v>
      </c>
      <c r="H263" s="40">
        <v>1</v>
      </c>
      <c r="I263" s="11">
        <f t="shared" si="82"/>
        <v>2038817.7</v>
      </c>
      <c r="J263" s="53">
        <v>0.78949999999999998</v>
      </c>
      <c r="K263" s="11">
        <f t="shared" si="80"/>
        <v>1609646.57</v>
      </c>
      <c r="L263" s="40">
        <f t="shared" si="81"/>
        <v>7296</v>
      </c>
      <c r="M263" s="84">
        <v>1.0045326720000001</v>
      </c>
      <c r="N263" s="40">
        <f t="shared" si="83"/>
        <v>134745.21</v>
      </c>
      <c r="O263" s="40">
        <f t="shared" si="84"/>
        <v>1616942.52</v>
      </c>
      <c r="P263" s="11" t="s">
        <v>302</v>
      </c>
      <c r="Q263" s="60"/>
      <c r="R263" s="61"/>
      <c r="S263" s="34"/>
      <c r="T263" s="35"/>
    </row>
    <row r="264" spans="1:21" x14ac:dyDescent="0.3">
      <c r="A264" s="50" t="s">
        <v>187</v>
      </c>
      <c r="B264" s="11" t="s">
        <v>3</v>
      </c>
      <c r="C264" s="11" t="s">
        <v>7</v>
      </c>
      <c r="D264" s="13">
        <v>149</v>
      </c>
      <c r="E264" s="13">
        <v>40</v>
      </c>
      <c r="F264" s="11">
        <v>1442900</v>
      </c>
      <c r="G264" s="54">
        <v>1.413</v>
      </c>
      <c r="H264" s="40">
        <v>1</v>
      </c>
      <c r="I264" s="11">
        <f t="shared" si="82"/>
        <v>2038817.7</v>
      </c>
      <c r="J264" s="53">
        <v>0.15</v>
      </c>
      <c r="K264" s="11">
        <f t="shared" si="80"/>
        <v>305822.65999999997</v>
      </c>
      <c r="L264" s="40"/>
      <c r="M264" s="84">
        <v>1</v>
      </c>
      <c r="N264" s="40">
        <f t="shared" si="83"/>
        <v>25485.22</v>
      </c>
      <c r="O264" s="40">
        <f t="shared" si="84"/>
        <v>305822.64</v>
      </c>
      <c r="P264" s="11" t="s">
        <v>302</v>
      </c>
      <c r="Q264" s="60"/>
      <c r="R264" s="61"/>
      <c r="S264" s="34"/>
      <c r="T264" s="35"/>
    </row>
    <row r="265" spans="1:21" x14ac:dyDescent="0.3">
      <c r="A265" s="50" t="s">
        <v>231</v>
      </c>
      <c r="B265" s="11" t="s">
        <v>3</v>
      </c>
      <c r="C265" s="11" t="s">
        <v>7</v>
      </c>
      <c r="D265" s="13">
        <v>339</v>
      </c>
      <c r="E265" s="13">
        <v>75</v>
      </c>
      <c r="F265" s="11">
        <v>1442900</v>
      </c>
      <c r="G265" s="54">
        <v>1.413</v>
      </c>
      <c r="H265" s="40">
        <v>1</v>
      </c>
      <c r="I265" s="11">
        <f t="shared" si="82"/>
        <v>2038817.7</v>
      </c>
      <c r="J265" s="53">
        <v>0.51290500000000006</v>
      </c>
      <c r="K265" s="11">
        <f t="shared" si="80"/>
        <v>1045719.79</v>
      </c>
      <c r="L265" s="40">
        <f t="shared" ref="L265:L267" si="85">E265*38*12</f>
        <v>34200</v>
      </c>
      <c r="M265" s="84">
        <v>1.0327047460000001</v>
      </c>
      <c r="N265" s="40">
        <f t="shared" si="83"/>
        <v>89993.32</v>
      </c>
      <c r="O265" s="40">
        <f t="shared" si="84"/>
        <v>1079919.8400000001</v>
      </c>
      <c r="P265" s="11" t="s">
        <v>302</v>
      </c>
      <c r="Q265" s="60"/>
      <c r="R265" s="61"/>
      <c r="S265" s="34"/>
      <c r="T265" s="35"/>
    </row>
    <row r="266" spans="1:21" x14ac:dyDescent="0.3">
      <c r="A266" s="50" t="s">
        <v>232</v>
      </c>
      <c r="B266" s="11" t="s">
        <v>3</v>
      </c>
      <c r="C266" s="11" t="s">
        <v>4</v>
      </c>
      <c r="D266" s="13">
        <v>54</v>
      </c>
      <c r="E266" s="13">
        <v>7</v>
      </c>
      <c r="F266" s="11">
        <v>1442900</v>
      </c>
      <c r="G266" s="54">
        <v>1.413</v>
      </c>
      <c r="H266" s="40">
        <v>0.5</v>
      </c>
      <c r="I266" s="11">
        <f t="shared" si="82"/>
        <v>1019408.85</v>
      </c>
      <c r="J266" s="53">
        <v>0.35536699999999999</v>
      </c>
      <c r="K266" s="11">
        <f>I266*J266</f>
        <v>362264.26</v>
      </c>
      <c r="L266" s="40">
        <f t="shared" si="85"/>
        <v>3192</v>
      </c>
      <c r="M266" s="84">
        <v>1.0088112469999999</v>
      </c>
      <c r="N266" s="40">
        <f t="shared" si="83"/>
        <v>30454.69</v>
      </c>
      <c r="O266" s="40">
        <f t="shared" si="84"/>
        <v>365456.28</v>
      </c>
      <c r="P266" s="11" t="s">
        <v>302</v>
      </c>
      <c r="Q266" s="60"/>
      <c r="R266" s="61"/>
      <c r="S266" s="34"/>
      <c r="T266" s="35"/>
    </row>
    <row r="267" spans="1:21" x14ac:dyDescent="0.3">
      <c r="A267" s="50" t="s">
        <v>233</v>
      </c>
      <c r="B267" s="11" t="s">
        <v>3</v>
      </c>
      <c r="C267" s="11" t="s">
        <v>4</v>
      </c>
      <c r="D267" s="13">
        <v>74</v>
      </c>
      <c r="E267" s="13">
        <v>19</v>
      </c>
      <c r="F267" s="11">
        <v>1442900</v>
      </c>
      <c r="G267" s="54">
        <v>1.413</v>
      </c>
      <c r="H267" s="40">
        <v>0.5</v>
      </c>
      <c r="I267" s="11">
        <f t="shared" si="82"/>
        <v>1019408.85</v>
      </c>
      <c r="J267" s="53">
        <v>0.35536699999999999</v>
      </c>
      <c r="K267" s="11">
        <f>I267*J267</f>
        <v>362264.26</v>
      </c>
      <c r="L267" s="40">
        <f t="shared" si="85"/>
        <v>8664</v>
      </c>
      <c r="M267" s="84">
        <v>1.0239162429999999</v>
      </c>
      <c r="N267" s="40">
        <f t="shared" si="83"/>
        <v>30910.69</v>
      </c>
      <c r="O267" s="40">
        <f t="shared" si="84"/>
        <v>370928.28</v>
      </c>
      <c r="P267" s="11" t="s">
        <v>302</v>
      </c>
      <c r="Q267" s="60"/>
      <c r="R267" s="61"/>
      <c r="S267" s="34"/>
      <c r="T267" s="35"/>
    </row>
    <row r="268" spans="1:21" s="4" customFormat="1" ht="19.5" x14ac:dyDescent="0.3">
      <c r="A268" s="76" t="s">
        <v>295</v>
      </c>
      <c r="B268" s="9"/>
      <c r="C268" s="9"/>
      <c r="D268" s="17">
        <f>SUM(D254:D267)</f>
        <v>2854</v>
      </c>
      <c r="E268" s="17">
        <f>SUM(E254:E267)</f>
        <v>539</v>
      </c>
      <c r="F268" s="12"/>
      <c r="G268" s="12"/>
      <c r="H268" s="43"/>
      <c r="I268" s="12">
        <f>SUM(I254:I267)</f>
        <v>26504630.100000001</v>
      </c>
      <c r="J268" s="9"/>
      <c r="K268" s="12">
        <f>SUM(K254:K267)</f>
        <v>14791728.4</v>
      </c>
      <c r="L268" s="44">
        <f>SUM(L254:L267)</f>
        <v>227544</v>
      </c>
      <c r="M268" s="43"/>
      <c r="N268" s="44">
        <f>SUM(N254:N267)</f>
        <v>1251606.06</v>
      </c>
      <c r="O268" s="44">
        <f>SUM(O254:O267)</f>
        <v>15019272.720000001</v>
      </c>
      <c r="P268" s="11"/>
      <c r="Q268" s="60"/>
      <c r="R268" s="61"/>
      <c r="S268" s="34"/>
      <c r="T268" s="35"/>
      <c r="U268" s="33"/>
    </row>
    <row r="269" spans="1:21" ht="41.25" customHeight="1" x14ac:dyDescent="0.3">
      <c r="A269" s="66" t="s">
        <v>234</v>
      </c>
      <c r="B269" s="25"/>
      <c r="C269" s="25"/>
      <c r="D269" s="25"/>
      <c r="E269" s="25"/>
      <c r="F269" s="25"/>
      <c r="G269" s="27"/>
      <c r="H269" s="39"/>
      <c r="I269" s="25"/>
      <c r="J269" s="25"/>
      <c r="K269" s="25"/>
      <c r="L269" s="66"/>
      <c r="M269" s="66"/>
      <c r="N269" s="83"/>
      <c r="O269" s="72"/>
      <c r="P269" s="25"/>
      <c r="Q269" s="60"/>
      <c r="R269" s="32"/>
      <c r="S269" s="34"/>
      <c r="T269" s="35"/>
    </row>
    <row r="270" spans="1:21" x14ac:dyDescent="0.3">
      <c r="A270" s="50" t="s">
        <v>235</v>
      </c>
      <c r="B270" s="11" t="s">
        <v>3</v>
      </c>
      <c r="C270" s="11" t="s">
        <v>7</v>
      </c>
      <c r="D270" s="49">
        <v>436</v>
      </c>
      <c r="E270" s="49">
        <v>43</v>
      </c>
      <c r="F270" s="11">
        <v>1442900</v>
      </c>
      <c r="G270" s="54">
        <v>1.413</v>
      </c>
      <c r="H270" s="40">
        <v>1</v>
      </c>
      <c r="I270" s="11">
        <f>F270*G270*H270</f>
        <v>2038817.7</v>
      </c>
      <c r="J270" s="53">
        <v>0.84246200000000004</v>
      </c>
      <c r="K270" s="11">
        <f t="shared" ref="K270:K281" si="86">I270*J270</f>
        <v>1717626.44</v>
      </c>
      <c r="L270" s="40">
        <f t="shared" ref="L270:L294" si="87">E270*38*12</f>
        <v>19608</v>
      </c>
      <c r="M270" s="84">
        <v>1.0114157530000001</v>
      </c>
      <c r="N270" s="40">
        <f t="shared" ref="N270:N294" si="88">(I270*J270*M270)/12</f>
        <v>144769.54</v>
      </c>
      <c r="O270" s="40">
        <f>N270*12</f>
        <v>1737234.48</v>
      </c>
      <c r="P270" s="11" t="s">
        <v>302</v>
      </c>
      <c r="Q270" s="60"/>
      <c r="R270" s="61"/>
      <c r="S270" s="34"/>
      <c r="T270" s="35"/>
    </row>
    <row r="271" spans="1:21" x14ac:dyDescent="0.3">
      <c r="A271" s="50" t="s">
        <v>236</v>
      </c>
      <c r="B271" s="11" t="s">
        <v>3</v>
      </c>
      <c r="C271" s="11" t="s">
        <v>7</v>
      </c>
      <c r="D271" s="51">
        <v>830</v>
      </c>
      <c r="E271" s="51">
        <v>78</v>
      </c>
      <c r="F271" s="11">
        <v>1442900</v>
      </c>
      <c r="G271" s="54">
        <v>1.413</v>
      </c>
      <c r="H271" s="40">
        <v>1</v>
      </c>
      <c r="I271" s="11">
        <f t="shared" ref="I271:I294" si="89">F271*G271*H271</f>
        <v>2038817.7</v>
      </c>
      <c r="J271" s="53">
        <v>0.84246200000000004</v>
      </c>
      <c r="K271" s="11">
        <f t="shared" si="86"/>
        <v>1717626.44</v>
      </c>
      <c r="L271" s="40">
        <f t="shared" si="87"/>
        <v>35568</v>
      </c>
      <c r="M271" s="84">
        <v>1.020707646</v>
      </c>
      <c r="N271" s="40">
        <f t="shared" si="88"/>
        <v>146099.54</v>
      </c>
      <c r="O271" s="40">
        <f t="shared" ref="O271:O294" si="90">N271*12</f>
        <v>1753194.48</v>
      </c>
      <c r="P271" s="11" t="s">
        <v>302</v>
      </c>
      <c r="Q271" s="60"/>
      <c r="R271" s="61"/>
      <c r="S271" s="34"/>
      <c r="T271" s="35"/>
    </row>
    <row r="272" spans="1:21" x14ac:dyDescent="0.3">
      <c r="A272" s="50" t="s">
        <v>237</v>
      </c>
      <c r="B272" s="11" t="s">
        <v>3</v>
      </c>
      <c r="C272" s="11" t="s">
        <v>7</v>
      </c>
      <c r="D272" s="51">
        <v>159</v>
      </c>
      <c r="E272" s="51">
        <v>26</v>
      </c>
      <c r="F272" s="11">
        <v>1442900</v>
      </c>
      <c r="G272" s="54">
        <v>1.413</v>
      </c>
      <c r="H272" s="40">
        <v>1</v>
      </c>
      <c r="I272" s="11">
        <f t="shared" si="89"/>
        <v>2038817.7</v>
      </c>
      <c r="J272" s="53">
        <v>0.84246200000000004</v>
      </c>
      <c r="K272" s="11">
        <f t="shared" si="86"/>
        <v>1717626.44</v>
      </c>
      <c r="L272" s="40">
        <f t="shared" si="87"/>
        <v>11856</v>
      </c>
      <c r="M272" s="84">
        <v>1.0069025490000001</v>
      </c>
      <c r="N272" s="40">
        <f t="shared" si="88"/>
        <v>144123.54</v>
      </c>
      <c r="O272" s="40">
        <f t="shared" si="90"/>
        <v>1729482.48</v>
      </c>
      <c r="P272" s="11" t="s">
        <v>302</v>
      </c>
      <c r="Q272" s="60"/>
      <c r="R272" s="61"/>
      <c r="S272" s="34"/>
      <c r="T272" s="35"/>
    </row>
    <row r="273" spans="1:20" x14ac:dyDescent="0.3">
      <c r="A273" s="50" t="s">
        <v>238</v>
      </c>
      <c r="B273" s="11" t="s">
        <v>3</v>
      </c>
      <c r="C273" s="11" t="s">
        <v>7</v>
      </c>
      <c r="D273" s="51">
        <v>248</v>
      </c>
      <c r="E273" s="51">
        <v>42</v>
      </c>
      <c r="F273" s="11">
        <v>1442900</v>
      </c>
      <c r="G273" s="54">
        <v>1.413</v>
      </c>
      <c r="H273" s="40">
        <v>1</v>
      </c>
      <c r="I273" s="11">
        <f t="shared" si="89"/>
        <v>2038817.7</v>
      </c>
      <c r="J273" s="53">
        <v>0.84246200000000004</v>
      </c>
      <c r="K273" s="11">
        <f t="shared" si="86"/>
        <v>1717626.44</v>
      </c>
      <c r="L273" s="40">
        <f t="shared" si="87"/>
        <v>19152</v>
      </c>
      <c r="M273" s="84">
        <v>1.011150271</v>
      </c>
      <c r="N273" s="40">
        <f t="shared" si="88"/>
        <v>144731.54</v>
      </c>
      <c r="O273" s="40">
        <f t="shared" si="90"/>
        <v>1736778.48</v>
      </c>
      <c r="P273" s="11" t="s">
        <v>302</v>
      </c>
      <c r="Q273" s="60"/>
      <c r="R273" s="61"/>
      <c r="S273" s="34"/>
      <c r="T273" s="35"/>
    </row>
    <row r="274" spans="1:20" x14ac:dyDescent="0.3">
      <c r="A274" s="50" t="s">
        <v>239</v>
      </c>
      <c r="B274" s="11" t="s">
        <v>3</v>
      </c>
      <c r="C274" s="11" t="s">
        <v>7</v>
      </c>
      <c r="D274" s="49">
        <v>172</v>
      </c>
      <c r="E274" s="49">
        <v>18</v>
      </c>
      <c r="F274" s="11">
        <v>1442900</v>
      </c>
      <c r="G274" s="54">
        <v>1.413</v>
      </c>
      <c r="H274" s="40">
        <v>1</v>
      </c>
      <c r="I274" s="11">
        <f t="shared" si="89"/>
        <v>2038817.7</v>
      </c>
      <c r="J274" s="53">
        <v>0.84246200000000004</v>
      </c>
      <c r="K274" s="11">
        <f t="shared" si="86"/>
        <v>1717626.44</v>
      </c>
      <c r="L274" s="40">
        <f t="shared" si="87"/>
        <v>8208</v>
      </c>
      <c r="M274" s="84">
        <v>1.004778688</v>
      </c>
      <c r="N274" s="40">
        <f t="shared" si="88"/>
        <v>143819.54</v>
      </c>
      <c r="O274" s="40">
        <f t="shared" si="90"/>
        <v>1725834.48</v>
      </c>
      <c r="P274" s="11" t="s">
        <v>302</v>
      </c>
      <c r="Q274" s="60"/>
      <c r="R274" s="61"/>
      <c r="S274" s="34"/>
      <c r="T274" s="35"/>
    </row>
    <row r="275" spans="1:20" x14ac:dyDescent="0.3">
      <c r="A275" s="50" t="s">
        <v>240</v>
      </c>
      <c r="B275" s="11" t="s">
        <v>3</v>
      </c>
      <c r="C275" s="11" t="s">
        <v>7</v>
      </c>
      <c r="D275" s="49">
        <v>451</v>
      </c>
      <c r="E275" s="49">
        <v>54</v>
      </c>
      <c r="F275" s="11">
        <v>1442900</v>
      </c>
      <c r="G275" s="54">
        <v>1.413</v>
      </c>
      <c r="H275" s="40">
        <v>1</v>
      </c>
      <c r="I275" s="11">
        <f t="shared" si="89"/>
        <v>2038817.7</v>
      </c>
      <c r="J275" s="53">
        <v>0.84246200000000004</v>
      </c>
      <c r="K275" s="11">
        <f t="shared" si="86"/>
        <v>1717626.44</v>
      </c>
      <c r="L275" s="40">
        <f t="shared" si="87"/>
        <v>24624</v>
      </c>
      <c r="M275" s="84">
        <v>1.014336063</v>
      </c>
      <c r="N275" s="40">
        <f t="shared" si="88"/>
        <v>145187.54</v>
      </c>
      <c r="O275" s="40">
        <f t="shared" si="90"/>
        <v>1742250.48</v>
      </c>
      <c r="P275" s="11" t="s">
        <v>302</v>
      </c>
      <c r="Q275" s="60"/>
      <c r="R275" s="61"/>
      <c r="S275" s="34"/>
      <c r="T275" s="35"/>
    </row>
    <row r="276" spans="1:20" x14ac:dyDescent="0.3">
      <c r="A276" s="50" t="s">
        <v>241</v>
      </c>
      <c r="B276" s="11" t="s">
        <v>3</v>
      </c>
      <c r="C276" s="11" t="s">
        <v>7</v>
      </c>
      <c r="D276" s="49">
        <v>314</v>
      </c>
      <c r="E276" s="49">
        <v>26</v>
      </c>
      <c r="F276" s="11">
        <v>1442900</v>
      </c>
      <c r="G276" s="54">
        <v>1.413</v>
      </c>
      <c r="H276" s="40">
        <v>1</v>
      </c>
      <c r="I276" s="11">
        <f t="shared" si="89"/>
        <v>2038817.7</v>
      </c>
      <c r="J276" s="53">
        <v>0.84246200000000004</v>
      </c>
      <c r="K276" s="11">
        <f t="shared" si="86"/>
        <v>1717626.44</v>
      </c>
      <c r="L276" s="40">
        <f t="shared" si="87"/>
        <v>11856</v>
      </c>
      <c r="M276" s="84">
        <v>1.0069025490000001</v>
      </c>
      <c r="N276" s="40">
        <f t="shared" si="88"/>
        <v>144123.54</v>
      </c>
      <c r="O276" s="40">
        <f t="shared" si="90"/>
        <v>1729482.48</v>
      </c>
      <c r="P276" s="11" t="s">
        <v>302</v>
      </c>
      <c r="Q276" s="60"/>
      <c r="R276" s="61"/>
      <c r="S276" s="34"/>
      <c r="T276" s="35"/>
    </row>
    <row r="277" spans="1:20" x14ac:dyDescent="0.3">
      <c r="A277" s="50" t="s">
        <v>242</v>
      </c>
      <c r="B277" s="11" t="s">
        <v>3</v>
      </c>
      <c r="C277" s="11" t="s">
        <v>7</v>
      </c>
      <c r="D277" s="49">
        <v>477</v>
      </c>
      <c r="E277" s="49">
        <v>51</v>
      </c>
      <c r="F277" s="11">
        <v>1442900</v>
      </c>
      <c r="G277" s="54">
        <v>1.413</v>
      </c>
      <c r="H277" s="40">
        <v>1</v>
      </c>
      <c r="I277" s="11">
        <f t="shared" si="89"/>
        <v>2038817.7</v>
      </c>
      <c r="J277" s="53">
        <v>0.84246200000000004</v>
      </c>
      <c r="K277" s="11">
        <f t="shared" si="86"/>
        <v>1717626.44</v>
      </c>
      <c r="L277" s="40">
        <f t="shared" si="87"/>
        <v>23256</v>
      </c>
      <c r="M277" s="84">
        <v>1.013539615</v>
      </c>
      <c r="N277" s="40">
        <f t="shared" si="88"/>
        <v>145073.54</v>
      </c>
      <c r="O277" s="40">
        <f t="shared" si="90"/>
        <v>1740882.48</v>
      </c>
      <c r="P277" s="11" t="s">
        <v>302</v>
      </c>
      <c r="Q277" s="60"/>
      <c r="R277" s="61"/>
      <c r="S277" s="34"/>
      <c r="T277" s="35"/>
    </row>
    <row r="278" spans="1:20" x14ac:dyDescent="0.3">
      <c r="A278" s="50" t="s">
        <v>243</v>
      </c>
      <c r="B278" s="11" t="s">
        <v>3</v>
      </c>
      <c r="C278" s="11" t="s">
        <v>7</v>
      </c>
      <c r="D278" s="49">
        <v>719</v>
      </c>
      <c r="E278" s="49">
        <v>117</v>
      </c>
      <c r="F278" s="11">
        <v>1442900</v>
      </c>
      <c r="G278" s="54">
        <v>1.413</v>
      </c>
      <c r="H278" s="40">
        <v>1</v>
      </c>
      <c r="I278" s="11">
        <f t="shared" si="89"/>
        <v>2038817.7</v>
      </c>
      <c r="J278" s="53">
        <v>0.84246200000000004</v>
      </c>
      <c r="K278" s="11">
        <f t="shared" si="86"/>
        <v>1717626.44</v>
      </c>
      <c r="L278" s="40">
        <f t="shared" si="87"/>
        <v>53352</v>
      </c>
      <c r="M278" s="84">
        <v>1.031061469</v>
      </c>
      <c r="N278" s="40">
        <f t="shared" si="88"/>
        <v>147581.54</v>
      </c>
      <c r="O278" s="40">
        <f t="shared" si="90"/>
        <v>1770978.48</v>
      </c>
      <c r="P278" s="11" t="s">
        <v>302</v>
      </c>
      <c r="Q278" s="60"/>
      <c r="R278" s="61"/>
      <c r="S278" s="34"/>
      <c r="T278" s="35"/>
    </row>
    <row r="279" spans="1:20" x14ac:dyDescent="0.3">
      <c r="A279" s="50" t="s">
        <v>244</v>
      </c>
      <c r="B279" s="11" t="s">
        <v>3</v>
      </c>
      <c r="C279" s="11" t="s">
        <v>7</v>
      </c>
      <c r="D279" s="49">
        <v>514</v>
      </c>
      <c r="E279" s="49">
        <v>136</v>
      </c>
      <c r="F279" s="11">
        <v>1442900</v>
      </c>
      <c r="G279" s="54">
        <v>1.413</v>
      </c>
      <c r="H279" s="40">
        <v>1</v>
      </c>
      <c r="I279" s="11">
        <f t="shared" si="89"/>
        <v>2038817.7</v>
      </c>
      <c r="J279" s="53">
        <v>0.59891499999999998</v>
      </c>
      <c r="K279" s="11">
        <f t="shared" si="86"/>
        <v>1221078.5</v>
      </c>
      <c r="L279" s="40">
        <f t="shared" si="87"/>
        <v>62016</v>
      </c>
      <c r="M279" s="84">
        <v>1.0507878900000001</v>
      </c>
      <c r="N279" s="40">
        <f t="shared" si="88"/>
        <v>106924.54</v>
      </c>
      <c r="O279" s="40">
        <f t="shared" si="90"/>
        <v>1283094.48</v>
      </c>
      <c r="P279" s="11" t="s">
        <v>302</v>
      </c>
      <c r="Q279" s="60"/>
      <c r="R279" s="61"/>
      <c r="S279" s="34"/>
      <c r="T279" s="35"/>
    </row>
    <row r="280" spans="1:20" x14ac:dyDescent="0.3">
      <c r="A280" s="50" t="s">
        <v>245</v>
      </c>
      <c r="B280" s="11" t="s">
        <v>3</v>
      </c>
      <c r="C280" s="11" t="s">
        <v>7</v>
      </c>
      <c r="D280" s="49">
        <v>253</v>
      </c>
      <c r="E280" s="49">
        <v>55</v>
      </c>
      <c r="F280" s="11">
        <v>1442900</v>
      </c>
      <c r="G280" s="54">
        <v>1.413</v>
      </c>
      <c r="H280" s="40">
        <v>1</v>
      </c>
      <c r="I280" s="11">
        <f t="shared" si="89"/>
        <v>2038817.7</v>
      </c>
      <c r="J280" s="53">
        <v>0.84246200000000004</v>
      </c>
      <c r="K280" s="11">
        <f t="shared" si="86"/>
        <v>1717626.44</v>
      </c>
      <c r="L280" s="40">
        <f t="shared" si="87"/>
        <v>25080</v>
      </c>
      <c r="M280" s="84">
        <v>1.0146015450000001</v>
      </c>
      <c r="N280" s="40">
        <f t="shared" si="88"/>
        <v>145225.54</v>
      </c>
      <c r="O280" s="40">
        <f t="shared" si="90"/>
        <v>1742706.48</v>
      </c>
      <c r="P280" s="11" t="s">
        <v>302</v>
      </c>
      <c r="Q280" s="60"/>
      <c r="R280" s="61"/>
      <c r="S280" s="34"/>
      <c r="T280" s="35"/>
    </row>
    <row r="281" spans="1:20" x14ac:dyDescent="0.3">
      <c r="A281" s="50" t="s">
        <v>246</v>
      </c>
      <c r="B281" s="11" t="s">
        <v>3</v>
      </c>
      <c r="C281" s="11" t="s">
        <v>7</v>
      </c>
      <c r="D281" s="49">
        <v>108</v>
      </c>
      <c r="E281" s="49">
        <v>8</v>
      </c>
      <c r="F281" s="11">
        <v>1442900</v>
      </c>
      <c r="G281" s="54">
        <v>1.413</v>
      </c>
      <c r="H281" s="40">
        <v>1</v>
      </c>
      <c r="I281" s="11">
        <f t="shared" si="89"/>
        <v>2038817.7</v>
      </c>
      <c r="J281" s="53">
        <v>0.47714099999999998</v>
      </c>
      <c r="K281" s="11">
        <f t="shared" si="86"/>
        <v>972803.52</v>
      </c>
      <c r="L281" s="40">
        <f t="shared" si="87"/>
        <v>3648</v>
      </c>
      <c r="M281" s="84">
        <v>1.0037499860000001</v>
      </c>
      <c r="N281" s="40">
        <f t="shared" si="88"/>
        <v>81370.960000000006</v>
      </c>
      <c r="O281" s="40">
        <f t="shared" si="90"/>
        <v>976451.52</v>
      </c>
      <c r="P281" s="11" t="s">
        <v>302</v>
      </c>
      <c r="Q281" s="60"/>
      <c r="R281" s="61"/>
      <c r="S281" s="34"/>
      <c r="T281" s="35"/>
    </row>
    <row r="282" spans="1:20" x14ac:dyDescent="0.3">
      <c r="A282" s="50" t="s">
        <v>247</v>
      </c>
      <c r="B282" s="40" t="s">
        <v>3</v>
      </c>
      <c r="C282" s="40" t="s">
        <v>260</v>
      </c>
      <c r="D282" s="49">
        <v>2014</v>
      </c>
      <c r="E282" s="49">
        <v>450</v>
      </c>
      <c r="F282" s="40">
        <v>3454600</v>
      </c>
      <c r="G282" s="54">
        <v>1.413</v>
      </c>
      <c r="H282" s="40">
        <v>1.01</v>
      </c>
      <c r="I282" s="11">
        <f t="shared" si="89"/>
        <v>4930163.3</v>
      </c>
      <c r="J282" s="53">
        <v>0.71581499999999998</v>
      </c>
      <c r="K282" s="11">
        <f>I282*J282</f>
        <v>3529084.84</v>
      </c>
      <c r="L282" s="40">
        <f t="shared" si="87"/>
        <v>205200</v>
      </c>
      <c r="M282" s="84">
        <v>1.0581453860000001</v>
      </c>
      <c r="N282" s="40">
        <f t="shared" si="88"/>
        <v>311190.40000000002</v>
      </c>
      <c r="O282" s="40">
        <f t="shared" si="90"/>
        <v>3734284.8</v>
      </c>
      <c r="P282" s="11" t="s">
        <v>302</v>
      </c>
      <c r="Q282" s="60"/>
      <c r="R282" s="61"/>
      <c r="S282" s="34"/>
      <c r="T282" s="35"/>
    </row>
    <row r="283" spans="1:20" x14ac:dyDescent="0.3">
      <c r="A283" s="50" t="s">
        <v>248</v>
      </c>
      <c r="B283" s="11" t="s">
        <v>3</v>
      </c>
      <c r="C283" s="11" t="s">
        <v>7</v>
      </c>
      <c r="D283" s="49">
        <v>129</v>
      </c>
      <c r="E283" s="49">
        <v>23</v>
      </c>
      <c r="F283" s="11">
        <v>1442900</v>
      </c>
      <c r="G283" s="54">
        <v>1.413</v>
      </c>
      <c r="H283" s="40">
        <v>1</v>
      </c>
      <c r="I283" s="11">
        <f t="shared" si="89"/>
        <v>2038817.7</v>
      </c>
      <c r="J283" s="53">
        <v>0.84246200000000004</v>
      </c>
      <c r="K283" s="11">
        <f t="shared" ref="K283:K294" si="91">I283*J283</f>
        <v>1717626.44</v>
      </c>
      <c r="L283" s="40">
        <f t="shared" si="87"/>
        <v>10488</v>
      </c>
      <c r="M283" s="84">
        <v>1.0061061010000001</v>
      </c>
      <c r="N283" s="40">
        <f t="shared" si="88"/>
        <v>144009.54</v>
      </c>
      <c r="O283" s="40">
        <f t="shared" si="90"/>
        <v>1728114.48</v>
      </c>
      <c r="P283" s="11" t="s">
        <v>302</v>
      </c>
      <c r="Q283" s="60"/>
      <c r="R283" s="61"/>
      <c r="S283" s="34"/>
      <c r="T283" s="35"/>
    </row>
    <row r="284" spans="1:20" x14ac:dyDescent="0.3">
      <c r="A284" s="50" t="s">
        <v>249</v>
      </c>
      <c r="B284" s="11" t="s">
        <v>3</v>
      </c>
      <c r="C284" s="11" t="s">
        <v>7</v>
      </c>
      <c r="D284" s="49">
        <v>575</v>
      </c>
      <c r="E284" s="49">
        <v>37</v>
      </c>
      <c r="F284" s="11">
        <v>1442900</v>
      </c>
      <c r="G284" s="54">
        <v>1.413</v>
      </c>
      <c r="H284" s="40">
        <v>1</v>
      </c>
      <c r="I284" s="11">
        <f t="shared" si="89"/>
        <v>2038817.7</v>
      </c>
      <c r="J284" s="53">
        <v>0.84246200000000004</v>
      </c>
      <c r="K284" s="11">
        <f t="shared" si="91"/>
        <v>1717626.44</v>
      </c>
      <c r="L284" s="40">
        <f t="shared" si="87"/>
        <v>16872</v>
      </c>
      <c r="M284" s="84">
        <v>1.0098228579999999</v>
      </c>
      <c r="N284" s="40">
        <f t="shared" si="88"/>
        <v>144541.54</v>
      </c>
      <c r="O284" s="40">
        <f t="shared" si="90"/>
        <v>1734498.48</v>
      </c>
      <c r="P284" s="11" t="s">
        <v>302</v>
      </c>
      <c r="Q284" s="60"/>
      <c r="R284" s="61"/>
      <c r="S284" s="34"/>
      <c r="T284" s="35"/>
    </row>
    <row r="285" spans="1:20" x14ac:dyDescent="0.3">
      <c r="A285" s="50" t="s">
        <v>250</v>
      </c>
      <c r="B285" s="11" t="s">
        <v>3</v>
      </c>
      <c r="C285" s="11" t="s">
        <v>7</v>
      </c>
      <c r="D285" s="49">
        <v>146</v>
      </c>
      <c r="E285" s="49">
        <v>24</v>
      </c>
      <c r="F285" s="11">
        <v>1442900</v>
      </c>
      <c r="G285" s="54">
        <v>1.413</v>
      </c>
      <c r="H285" s="40">
        <v>1</v>
      </c>
      <c r="I285" s="11">
        <f t="shared" si="89"/>
        <v>2038817.7</v>
      </c>
      <c r="J285" s="53">
        <v>0.84246200000000004</v>
      </c>
      <c r="K285" s="11">
        <f t="shared" si="91"/>
        <v>1717626.44</v>
      </c>
      <c r="L285" s="40">
        <f t="shared" si="87"/>
        <v>10944</v>
      </c>
      <c r="M285" s="84">
        <v>1.006371583</v>
      </c>
      <c r="N285" s="40">
        <f t="shared" si="88"/>
        <v>144047.54</v>
      </c>
      <c r="O285" s="40">
        <f t="shared" si="90"/>
        <v>1728570.48</v>
      </c>
      <c r="P285" s="11" t="s">
        <v>302</v>
      </c>
      <c r="Q285" s="60"/>
      <c r="R285" s="61"/>
      <c r="S285" s="34"/>
      <c r="T285" s="35"/>
    </row>
    <row r="286" spans="1:20" x14ac:dyDescent="0.3">
      <c r="A286" s="50" t="s">
        <v>251</v>
      </c>
      <c r="B286" s="11" t="s">
        <v>3</v>
      </c>
      <c r="C286" s="11" t="s">
        <v>299</v>
      </c>
      <c r="D286" s="49">
        <v>910</v>
      </c>
      <c r="E286" s="49">
        <v>233</v>
      </c>
      <c r="F286" s="11">
        <v>2885800</v>
      </c>
      <c r="G286" s="54">
        <v>1.413</v>
      </c>
      <c r="H286" s="40">
        <v>1</v>
      </c>
      <c r="I286" s="11">
        <f t="shared" si="89"/>
        <v>4077635.4</v>
      </c>
      <c r="J286" s="53">
        <v>0.84246200000000004</v>
      </c>
      <c r="K286" s="11">
        <f t="shared" si="91"/>
        <v>3435252.87</v>
      </c>
      <c r="L286" s="40">
        <f t="shared" si="87"/>
        <v>106248</v>
      </c>
      <c r="M286" s="84">
        <v>1.0309287279999999</v>
      </c>
      <c r="N286" s="40">
        <f>(I286*J286*M286)/12</f>
        <v>295125.07</v>
      </c>
      <c r="O286" s="40">
        <f t="shared" si="90"/>
        <v>3541500.84</v>
      </c>
      <c r="P286" s="11" t="s">
        <v>302</v>
      </c>
      <c r="Q286" s="60"/>
      <c r="R286" s="61"/>
      <c r="S286" s="34"/>
      <c r="T286" s="35"/>
    </row>
    <row r="287" spans="1:20" x14ac:dyDescent="0.3">
      <c r="A287" s="50" t="s">
        <v>252</v>
      </c>
      <c r="B287" s="11" t="s">
        <v>3</v>
      </c>
      <c r="C287" s="11" t="s">
        <v>4</v>
      </c>
      <c r="D287" s="49">
        <v>86</v>
      </c>
      <c r="E287" s="49">
        <v>10</v>
      </c>
      <c r="F287" s="11">
        <v>1442900</v>
      </c>
      <c r="G287" s="54">
        <v>1.413</v>
      </c>
      <c r="H287" s="40">
        <v>0.5</v>
      </c>
      <c r="I287" s="11">
        <f t="shared" si="89"/>
        <v>1019408.85</v>
      </c>
      <c r="J287" s="53">
        <v>0.15</v>
      </c>
      <c r="K287" s="11">
        <f t="shared" si="91"/>
        <v>152911.32999999999</v>
      </c>
      <c r="L287" s="40"/>
      <c r="M287" s="84">
        <v>1</v>
      </c>
      <c r="N287" s="40">
        <f t="shared" si="88"/>
        <v>12742.61</v>
      </c>
      <c r="O287" s="40">
        <f t="shared" si="90"/>
        <v>152911.32</v>
      </c>
      <c r="P287" s="11" t="s">
        <v>302</v>
      </c>
      <c r="Q287" s="60"/>
      <c r="R287" s="61"/>
      <c r="S287" s="34"/>
      <c r="T287" s="35"/>
    </row>
    <row r="288" spans="1:20" x14ac:dyDescent="0.3">
      <c r="A288" s="50" t="s">
        <v>253</v>
      </c>
      <c r="B288" s="11" t="s">
        <v>3</v>
      </c>
      <c r="C288" s="11" t="s">
        <v>7</v>
      </c>
      <c r="D288" s="49">
        <v>113</v>
      </c>
      <c r="E288" s="49">
        <v>26</v>
      </c>
      <c r="F288" s="11">
        <v>1442900</v>
      </c>
      <c r="G288" s="54">
        <v>1.413</v>
      </c>
      <c r="H288" s="40">
        <v>1</v>
      </c>
      <c r="I288" s="11">
        <f t="shared" si="89"/>
        <v>2038817.7</v>
      </c>
      <c r="J288" s="53">
        <v>0.35536699999999999</v>
      </c>
      <c r="K288" s="11">
        <f t="shared" si="91"/>
        <v>724528.53</v>
      </c>
      <c r="L288" s="40">
        <f t="shared" si="87"/>
        <v>11856</v>
      </c>
      <c r="M288" s="84">
        <v>1.016363745</v>
      </c>
      <c r="N288" s="40">
        <f t="shared" si="88"/>
        <v>61365.38</v>
      </c>
      <c r="O288" s="40">
        <f t="shared" si="90"/>
        <v>736384.56</v>
      </c>
      <c r="P288" s="11" t="s">
        <v>302</v>
      </c>
      <c r="Q288" s="60"/>
      <c r="R288" s="61"/>
      <c r="S288" s="34"/>
      <c r="T288" s="35"/>
    </row>
    <row r="289" spans="1:21" x14ac:dyDescent="0.3">
      <c r="A289" s="50" t="s">
        <v>254</v>
      </c>
      <c r="B289" s="11" t="s">
        <v>3</v>
      </c>
      <c r="C289" s="11" t="s">
        <v>4</v>
      </c>
      <c r="D289" s="49">
        <v>66</v>
      </c>
      <c r="E289" s="49">
        <v>13</v>
      </c>
      <c r="F289" s="11">
        <v>1442900</v>
      </c>
      <c r="G289" s="54">
        <v>1.413</v>
      </c>
      <c r="H289" s="40">
        <v>0.5</v>
      </c>
      <c r="I289" s="11">
        <f t="shared" si="89"/>
        <v>1019408.85</v>
      </c>
      <c r="J289" s="53">
        <v>0.84246200000000004</v>
      </c>
      <c r="K289" s="11">
        <f t="shared" si="91"/>
        <v>858813.22</v>
      </c>
      <c r="L289" s="40">
        <f t="shared" si="87"/>
        <v>5928</v>
      </c>
      <c r="M289" s="84">
        <v>1.0069025490000001</v>
      </c>
      <c r="N289" s="40">
        <f t="shared" si="88"/>
        <v>72061.77</v>
      </c>
      <c r="O289" s="40">
        <f t="shared" si="90"/>
        <v>864741.24</v>
      </c>
      <c r="P289" s="11" t="s">
        <v>302</v>
      </c>
      <c r="Q289" s="60"/>
      <c r="R289" s="61"/>
      <c r="S289" s="34"/>
      <c r="T289" s="35"/>
    </row>
    <row r="290" spans="1:21" x14ac:dyDescent="0.3">
      <c r="A290" s="50" t="s">
        <v>255</v>
      </c>
      <c r="B290" s="11" t="s">
        <v>3</v>
      </c>
      <c r="C290" s="11" t="s">
        <v>7</v>
      </c>
      <c r="D290" s="49">
        <v>232</v>
      </c>
      <c r="E290" s="49">
        <v>28</v>
      </c>
      <c r="F290" s="11">
        <v>1442900</v>
      </c>
      <c r="G290" s="54">
        <v>1.413</v>
      </c>
      <c r="H290" s="40">
        <v>1</v>
      </c>
      <c r="I290" s="11">
        <f t="shared" si="89"/>
        <v>2038817.7</v>
      </c>
      <c r="J290" s="53">
        <v>0.84246200000000004</v>
      </c>
      <c r="K290" s="11">
        <f t="shared" si="91"/>
        <v>1717626.44</v>
      </c>
      <c r="L290" s="40">
        <f t="shared" si="87"/>
        <v>12768</v>
      </c>
      <c r="M290" s="84">
        <v>1.0074335139999999</v>
      </c>
      <c r="N290" s="40">
        <f t="shared" si="88"/>
        <v>144199.54</v>
      </c>
      <c r="O290" s="40">
        <f t="shared" si="90"/>
        <v>1730394.48</v>
      </c>
      <c r="P290" s="11" t="s">
        <v>302</v>
      </c>
      <c r="Q290" s="60"/>
      <c r="R290" s="61"/>
      <c r="S290" s="34"/>
      <c r="T290" s="35"/>
    </row>
    <row r="291" spans="1:21" x14ac:dyDescent="0.3">
      <c r="A291" s="50" t="s">
        <v>256</v>
      </c>
      <c r="B291" s="11" t="s">
        <v>3</v>
      </c>
      <c r="C291" s="11" t="s">
        <v>7</v>
      </c>
      <c r="D291" s="49">
        <v>236</v>
      </c>
      <c r="E291" s="49">
        <v>32</v>
      </c>
      <c r="F291" s="11">
        <v>1442900</v>
      </c>
      <c r="G291" s="54">
        <v>1.413</v>
      </c>
      <c r="H291" s="40">
        <v>1</v>
      </c>
      <c r="I291" s="11">
        <f t="shared" si="89"/>
        <v>2038817.7</v>
      </c>
      <c r="J291" s="53">
        <v>0.84246200000000004</v>
      </c>
      <c r="K291" s="11">
        <f t="shared" si="91"/>
        <v>1717626.44</v>
      </c>
      <c r="L291" s="40">
        <f t="shared" si="87"/>
        <v>14592</v>
      </c>
      <c r="M291" s="84">
        <v>1.008495444</v>
      </c>
      <c r="N291" s="40">
        <f t="shared" si="88"/>
        <v>144351.54</v>
      </c>
      <c r="O291" s="40">
        <f t="shared" si="90"/>
        <v>1732218.48</v>
      </c>
      <c r="P291" s="11" t="s">
        <v>302</v>
      </c>
      <c r="Q291" s="60"/>
      <c r="R291" s="61"/>
      <c r="S291" s="34"/>
      <c r="T291" s="35"/>
    </row>
    <row r="292" spans="1:21" x14ac:dyDescent="0.3">
      <c r="A292" s="50" t="s">
        <v>257</v>
      </c>
      <c r="B292" s="11" t="s">
        <v>3</v>
      </c>
      <c r="C292" s="11" t="s">
        <v>7</v>
      </c>
      <c r="D292" s="49">
        <v>224</v>
      </c>
      <c r="E292" s="49">
        <v>64</v>
      </c>
      <c r="F292" s="11">
        <v>1442900</v>
      </c>
      <c r="G292" s="54">
        <v>1.413</v>
      </c>
      <c r="H292" s="40">
        <v>1</v>
      </c>
      <c r="I292" s="11">
        <f t="shared" si="89"/>
        <v>2038817.7</v>
      </c>
      <c r="J292" s="53">
        <v>0.84246200000000004</v>
      </c>
      <c r="K292" s="11">
        <f t="shared" si="91"/>
        <v>1717626.44</v>
      </c>
      <c r="L292" s="40">
        <f t="shared" si="87"/>
        <v>29184</v>
      </c>
      <c r="M292" s="84">
        <v>1.0169908889999999</v>
      </c>
      <c r="N292" s="40">
        <f t="shared" si="88"/>
        <v>145567.54</v>
      </c>
      <c r="O292" s="40">
        <f t="shared" si="90"/>
        <v>1746810.48</v>
      </c>
      <c r="P292" s="11" t="s">
        <v>302</v>
      </c>
      <c r="Q292" s="60"/>
      <c r="R292" s="61"/>
      <c r="S292" s="34"/>
      <c r="T292" s="35"/>
    </row>
    <row r="293" spans="1:21" x14ac:dyDescent="0.3">
      <c r="A293" s="50" t="s">
        <v>258</v>
      </c>
      <c r="B293" s="11" t="s">
        <v>3</v>
      </c>
      <c r="C293" s="11" t="s">
        <v>7</v>
      </c>
      <c r="D293" s="49">
        <v>167</v>
      </c>
      <c r="E293" s="49">
        <v>30</v>
      </c>
      <c r="F293" s="11">
        <v>1442900</v>
      </c>
      <c r="G293" s="54">
        <v>1.413</v>
      </c>
      <c r="H293" s="40">
        <v>1</v>
      </c>
      <c r="I293" s="11">
        <f t="shared" si="89"/>
        <v>2038817.7</v>
      </c>
      <c r="J293" s="53">
        <v>0.35536699999999999</v>
      </c>
      <c r="K293" s="11">
        <f t="shared" si="91"/>
        <v>724528.53</v>
      </c>
      <c r="L293" s="40">
        <f t="shared" si="87"/>
        <v>13680</v>
      </c>
      <c r="M293" s="84">
        <v>1.0188812439999999</v>
      </c>
      <c r="N293" s="40">
        <f t="shared" si="88"/>
        <v>61517.38</v>
      </c>
      <c r="O293" s="40">
        <f t="shared" si="90"/>
        <v>738208.56</v>
      </c>
      <c r="P293" s="11" t="s">
        <v>302</v>
      </c>
      <c r="Q293" s="60"/>
      <c r="R293" s="61"/>
      <c r="S293" s="34"/>
      <c r="T293" s="35"/>
    </row>
    <row r="294" spans="1:21" x14ac:dyDescent="0.3">
      <c r="A294" s="50" t="s">
        <v>259</v>
      </c>
      <c r="B294" s="11" t="s">
        <v>3</v>
      </c>
      <c r="C294" s="11" t="s">
        <v>7</v>
      </c>
      <c r="D294" s="49">
        <v>207</v>
      </c>
      <c r="E294" s="49">
        <v>44</v>
      </c>
      <c r="F294" s="11">
        <v>1442900</v>
      </c>
      <c r="G294" s="54">
        <v>1.413</v>
      </c>
      <c r="H294" s="40">
        <v>1</v>
      </c>
      <c r="I294" s="11">
        <f t="shared" si="89"/>
        <v>2038817.7</v>
      </c>
      <c r="J294" s="53">
        <v>0.59891499999999998</v>
      </c>
      <c r="K294" s="11">
        <f t="shared" si="91"/>
        <v>1221078.5</v>
      </c>
      <c r="L294" s="40">
        <f t="shared" si="87"/>
        <v>20064</v>
      </c>
      <c r="M294" s="84">
        <v>1.0164313760000001</v>
      </c>
      <c r="N294" s="40">
        <f t="shared" si="88"/>
        <v>103428.54</v>
      </c>
      <c r="O294" s="40">
        <f t="shared" si="90"/>
        <v>1241142.48</v>
      </c>
      <c r="P294" s="11" t="s">
        <v>302</v>
      </c>
      <c r="Q294" s="60"/>
      <c r="R294" s="61"/>
      <c r="S294" s="34"/>
      <c r="T294" s="35"/>
    </row>
    <row r="295" spans="1:21" s="4" customFormat="1" ht="19.5" x14ac:dyDescent="0.3">
      <c r="A295" s="76" t="s">
        <v>295</v>
      </c>
      <c r="B295" s="9"/>
      <c r="C295" s="9"/>
      <c r="D295" s="17">
        <f>SUM(D270:D294)</f>
        <v>9786</v>
      </c>
      <c r="E295" s="17">
        <f>SUM(E270:E294)</f>
        <v>1668</v>
      </c>
      <c r="F295" s="12"/>
      <c r="G295" s="12"/>
      <c r="H295" s="43"/>
      <c r="I295" s="12">
        <f>SUM(I270:I294)</f>
        <v>53861788.100000001</v>
      </c>
      <c r="J295" s="9"/>
      <c r="K295" s="12">
        <f>SUM(K270:K294)</f>
        <v>40322102.880000003</v>
      </c>
      <c r="L295" s="44">
        <f>SUM(L270:L294)</f>
        <v>756048</v>
      </c>
      <c r="M295" s="43"/>
      <c r="N295" s="44">
        <f>SUM(N270:N294)</f>
        <v>3423179.29</v>
      </c>
      <c r="O295" s="44">
        <f>SUM(O270:O294)</f>
        <v>41078151.479999997</v>
      </c>
      <c r="P295" s="12"/>
      <c r="Q295" s="60"/>
      <c r="R295" s="61"/>
      <c r="S295" s="34"/>
      <c r="T295" s="35"/>
      <c r="U295" s="33"/>
    </row>
    <row r="296" spans="1:21" ht="33.75" customHeight="1" x14ac:dyDescent="0.3">
      <c r="A296" s="66" t="s">
        <v>261</v>
      </c>
      <c r="B296" s="25"/>
      <c r="C296" s="25"/>
      <c r="D296" s="25"/>
      <c r="E296" s="25"/>
      <c r="F296" s="25"/>
      <c r="G296" s="27"/>
      <c r="H296" s="39"/>
      <c r="I296" s="25"/>
      <c r="J296" s="25"/>
      <c r="K296" s="25"/>
      <c r="L296" s="66"/>
      <c r="M296" s="66"/>
      <c r="N296" s="83"/>
      <c r="O296" s="72"/>
      <c r="P296" s="25"/>
      <c r="Q296" s="60"/>
      <c r="R296" s="32"/>
      <c r="S296" s="34"/>
      <c r="T296" s="35"/>
    </row>
    <row r="297" spans="1:21" x14ac:dyDescent="0.3">
      <c r="A297" s="50" t="s">
        <v>262</v>
      </c>
      <c r="B297" s="11" t="s">
        <v>3</v>
      </c>
      <c r="C297" s="11" t="s">
        <v>7</v>
      </c>
      <c r="D297" s="28">
        <v>238</v>
      </c>
      <c r="E297" s="28">
        <v>40</v>
      </c>
      <c r="F297" s="11">
        <v>1442900</v>
      </c>
      <c r="G297" s="54">
        <v>1.696</v>
      </c>
      <c r="H297" s="40">
        <v>1</v>
      </c>
      <c r="I297" s="11">
        <f t="shared" ref="I297:I301" si="92">F297*G297*H297</f>
        <v>2447158.4</v>
      </c>
      <c r="J297" s="53">
        <v>0.78999900000000001</v>
      </c>
      <c r="K297" s="11">
        <f t="shared" ref="K297:K301" si="93">I297*J297</f>
        <v>1933252.69</v>
      </c>
      <c r="L297" s="40">
        <f t="shared" ref="L297:L300" si="94">E297*38*12</f>
        <v>18240</v>
      </c>
      <c r="M297" s="84">
        <v>1.009434876</v>
      </c>
      <c r="N297" s="40">
        <f t="shared" ref="N297:N301" si="95">(I297*J297*M297)/12</f>
        <v>162624.39000000001</v>
      </c>
      <c r="O297" s="40">
        <f t="shared" ref="O297:O301" si="96">N297*12</f>
        <v>1951492.68</v>
      </c>
      <c r="P297" s="11" t="s">
        <v>302</v>
      </c>
      <c r="Q297" s="60"/>
      <c r="R297" s="61"/>
      <c r="S297" s="34"/>
      <c r="T297" s="35"/>
    </row>
    <row r="298" spans="1:21" x14ac:dyDescent="0.3">
      <c r="A298" s="50" t="s">
        <v>263</v>
      </c>
      <c r="B298" s="11" t="s">
        <v>3</v>
      </c>
      <c r="C298" s="11" t="s">
        <v>7</v>
      </c>
      <c r="D298" s="28">
        <v>303</v>
      </c>
      <c r="E298" s="28">
        <v>60</v>
      </c>
      <c r="F298" s="11">
        <v>1442900</v>
      </c>
      <c r="G298" s="54">
        <v>1.696</v>
      </c>
      <c r="H298" s="40">
        <v>1</v>
      </c>
      <c r="I298" s="11">
        <f t="shared" si="92"/>
        <v>2447158.4</v>
      </c>
      <c r="J298" s="53">
        <v>0.51290500000000006</v>
      </c>
      <c r="K298" s="11">
        <f t="shared" si="93"/>
        <v>1255159.78</v>
      </c>
      <c r="L298" s="40">
        <f t="shared" si="94"/>
        <v>27360</v>
      </c>
      <c r="M298" s="84">
        <v>1.021798022</v>
      </c>
      <c r="N298" s="40">
        <f t="shared" si="95"/>
        <v>106876.65</v>
      </c>
      <c r="O298" s="40">
        <f t="shared" si="96"/>
        <v>1282519.8</v>
      </c>
      <c r="P298" s="11" t="s">
        <v>302</v>
      </c>
      <c r="Q298" s="60"/>
      <c r="R298" s="61"/>
      <c r="S298" s="34"/>
      <c r="T298" s="35"/>
    </row>
    <row r="299" spans="1:21" x14ac:dyDescent="0.3">
      <c r="A299" s="50" t="s">
        <v>264</v>
      </c>
      <c r="B299" s="11" t="s">
        <v>3</v>
      </c>
      <c r="C299" s="11" t="s">
        <v>4</v>
      </c>
      <c r="D299" s="28">
        <v>92</v>
      </c>
      <c r="E299" s="28">
        <v>17</v>
      </c>
      <c r="F299" s="11">
        <v>1442900</v>
      </c>
      <c r="G299" s="54">
        <v>1.696</v>
      </c>
      <c r="H299" s="40">
        <v>0.5</v>
      </c>
      <c r="I299" s="11">
        <f t="shared" si="92"/>
        <v>1223579.2</v>
      </c>
      <c r="J299" s="53">
        <v>0.15</v>
      </c>
      <c r="K299" s="11">
        <f t="shared" si="93"/>
        <v>183536.88</v>
      </c>
      <c r="L299" s="40"/>
      <c r="M299" s="84">
        <v>1</v>
      </c>
      <c r="N299" s="40">
        <f t="shared" si="95"/>
        <v>15294.74</v>
      </c>
      <c r="O299" s="40">
        <f t="shared" si="96"/>
        <v>183536.88</v>
      </c>
      <c r="P299" s="11" t="s">
        <v>302</v>
      </c>
      <c r="Q299" s="60"/>
      <c r="R299" s="61"/>
      <c r="S299" s="34"/>
      <c r="T299" s="35"/>
    </row>
    <row r="300" spans="1:21" x14ac:dyDescent="0.3">
      <c r="A300" s="50" t="s">
        <v>265</v>
      </c>
      <c r="B300" s="11" t="s">
        <v>3</v>
      </c>
      <c r="C300" s="11" t="s">
        <v>7</v>
      </c>
      <c r="D300" s="28">
        <v>229</v>
      </c>
      <c r="E300" s="28">
        <v>41</v>
      </c>
      <c r="F300" s="11">
        <v>1442900</v>
      </c>
      <c r="G300" s="54">
        <v>1.696</v>
      </c>
      <c r="H300" s="40">
        <v>1</v>
      </c>
      <c r="I300" s="11">
        <f t="shared" si="92"/>
        <v>2447158.4</v>
      </c>
      <c r="J300" s="53">
        <v>0.51290500000000006</v>
      </c>
      <c r="K300" s="11">
        <f t="shared" si="93"/>
        <v>1255159.78</v>
      </c>
      <c r="L300" s="40">
        <f t="shared" si="94"/>
        <v>18696</v>
      </c>
      <c r="M300" s="84">
        <v>1.014895315</v>
      </c>
      <c r="N300" s="40">
        <f t="shared" si="95"/>
        <v>106154.65</v>
      </c>
      <c r="O300" s="40">
        <f t="shared" si="96"/>
        <v>1273855.8</v>
      </c>
      <c r="P300" s="11" t="s">
        <v>302</v>
      </c>
      <c r="Q300" s="60"/>
      <c r="R300" s="61"/>
      <c r="S300" s="34"/>
      <c r="T300" s="35"/>
    </row>
    <row r="301" spans="1:21" x14ac:dyDescent="0.3">
      <c r="A301" s="50" t="s">
        <v>266</v>
      </c>
      <c r="B301" s="11" t="s">
        <v>3</v>
      </c>
      <c r="C301" s="11" t="s">
        <v>7</v>
      </c>
      <c r="D301" s="28">
        <v>181</v>
      </c>
      <c r="E301" s="28">
        <v>30</v>
      </c>
      <c r="F301" s="11">
        <v>1442900</v>
      </c>
      <c r="G301" s="54">
        <v>1.696</v>
      </c>
      <c r="H301" s="40">
        <v>1</v>
      </c>
      <c r="I301" s="11">
        <f t="shared" si="92"/>
        <v>2447158.4</v>
      </c>
      <c r="J301" s="53">
        <v>0.15</v>
      </c>
      <c r="K301" s="11">
        <f t="shared" si="93"/>
        <v>367073.76</v>
      </c>
      <c r="L301" s="40"/>
      <c r="M301" s="84">
        <v>1</v>
      </c>
      <c r="N301" s="40">
        <f t="shared" si="95"/>
        <v>30589.48</v>
      </c>
      <c r="O301" s="40">
        <f t="shared" si="96"/>
        <v>367073.76</v>
      </c>
      <c r="P301" s="11" t="s">
        <v>302</v>
      </c>
      <c r="Q301" s="60"/>
      <c r="R301" s="61"/>
      <c r="S301" s="34"/>
      <c r="T301" s="35"/>
    </row>
    <row r="302" spans="1:21" s="4" customFormat="1" ht="19.5" x14ac:dyDescent="0.3">
      <c r="A302" s="76" t="s">
        <v>295</v>
      </c>
      <c r="B302" s="9"/>
      <c r="C302" s="9"/>
      <c r="D302" s="17">
        <f>SUM(D297:D301)</f>
        <v>1043</v>
      </c>
      <c r="E302" s="17">
        <f>SUM(E297:E301)</f>
        <v>188</v>
      </c>
      <c r="F302" s="12"/>
      <c r="G302" s="12"/>
      <c r="H302" s="43"/>
      <c r="I302" s="12">
        <f>SUM(I297:I301)</f>
        <v>11012212.800000001</v>
      </c>
      <c r="J302" s="12"/>
      <c r="K302" s="12">
        <f>SUM(K297:K301)</f>
        <v>4994182.8899999997</v>
      </c>
      <c r="L302" s="44">
        <f>SUM(L297:L301)</f>
        <v>64296</v>
      </c>
      <c r="M302" s="44"/>
      <c r="N302" s="44">
        <f>SUM(N297:N301)</f>
        <v>421539.91</v>
      </c>
      <c r="O302" s="44">
        <f>SUM(O297:O301)</f>
        <v>5058478.92</v>
      </c>
      <c r="P302" s="9"/>
      <c r="Q302" s="60"/>
      <c r="R302" s="61"/>
      <c r="S302" s="34"/>
      <c r="T302" s="35"/>
      <c r="U302" s="33"/>
    </row>
    <row r="303" spans="1:21" ht="27.75" customHeight="1" x14ac:dyDescent="0.3">
      <c r="A303" s="78" t="s">
        <v>267</v>
      </c>
      <c r="B303" s="29"/>
      <c r="C303" s="29"/>
      <c r="D303" s="29"/>
      <c r="E303" s="29"/>
      <c r="F303" s="29"/>
      <c r="G303" s="59"/>
      <c r="H303" s="46"/>
      <c r="I303" s="29"/>
      <c r="J303" s="29"/>
      <c r="K303" s="29"/>
      <c r="L303" s="69"/>
      <c r="M303" s="69"/>
      <c r="N303" s="88"/>
      <c r="O303" s="73"/>
      <c r="P303" s="29"/>
      <c r="Q303" s="60"/>
      <c r="R303" s="32"/>
      <c r="S303" s="34"/>
      <c r="T303" s="35"/>
    </row>
    <row r="304" spans="1:21" x14ac:dyDescent="0.3">
      <c r="A304" s="50" t="s">
        <v>268</v>
      </c>
      <c r="B304" s="11" t="s">
        <v>3</v>
      </c>
      <c r="C304" s="11" t="s">
        <v>7</v>
      </c>
      <c r="D304" s="28">
        <v>196</v>
      </c>
      <c r="E304" s="28">
        <v>96</v>
      </c>
      <c r="F304" s="11">
        <v>1442900</v>
      </c>
      <c r="G304" s="54">
        <v>1.413</v>
      </c>
      <c r="H304" s="40">
        <v>1</v>
      </c>
      <c r="I304" s="11">
        <f>F304*G304*H304</f>
        <v>2038817.7</v>
      </c>
      <c r="J304" s="53">
        <v>0.15</v>
      </c>
      <c r="K304" s="11">
        <f t="shared" ref="K304:K309" si="97">I304*J304</f>
        <v>305822.65999999997</v>
      </c>
      <c r="L304" s="40"/>
      <c r="M304" s="84">
        <v>1</v>
      </c>
      <c r="N304" s="40">
        <f>(I304*J304*M304)/12</f>
        <v>25485.22</v>
      </c>
      <c r="O304" s="40">
        <f>N304*12</f>
        <v>305822.64</v>
      </c>
      <c r="P304" s="11" t="s">
        <v>302</v>
      </c>
      <c r="Q304" s="60"/>
      <c r="R304" s="61"/>
      <c r="S304" s="34"/>
      <c r="T304" s="35"/>
    </row>
    <row r="305" spans="1:21" x14ac:dyDescent="0.3">
      <c r="A305" s="50" t="s">
        <v>269</v>
      </c>
      <c r="B305" s="11" t="s">
        <v>3</v>
      </c>
      <c r="C305" s="11" t="s">
        <v>299</v>
      </c>
      <c r="D305" s="13">
        <v>914</v>
      </c>
      <c r="E305" s="13">
        <v>197</v>
      </c>
      <c r="F305" s="11">
        <v>2885800</v>
      </c>
      <c r="G305" s="54">
        <v>1.413</v>
      </c>
      <c r="H305" s="40">
        <v>1</v>
      </c>
      <c r="I305" s="11">
        <f t="shared" ref="I305:I310" si="98">F305*G305*H305</f>
        <v>4077635.4</v>
      </c>
      <c r="J305" s="53">
        <v>0.63467899999999999</v>
      </c>
      <c r="K305" s="11">
        <f t="shared" si="97"/>
        <v>2587989.56</v>
      </c>
      <c r="L305" s="40">
        <f t="shared" ref="L305:L308" si="99">E305*38*12</f>
        <v>89832</v>
      </c>
      <c r="M305" s="84">
        <v>1.034711114</v>
      </c>
      <c r="N305" s="40">
        <f>(I305*J305*M305)/12</f>
        <v>223151.8</v>
      </c>
      <c r="O305" s="40">
        <f t="shared" ref="O305:O310" si="100">N305*12</f>
        <v>2677821.6</v>
      </c>
      <c r="P305" s="11" t="s">
        <v>302</v>
      </c>
      <c r="Q305" s="60"/>
      <c r="R305" s="61"/>
      <c r="S305" s="34"/>
      <c r="T305" s="35"/>
    </row>
    <row r="306" spans="1:21" x14ac:dyDescent="0.3">
      <c r="A306" s="50" t="s">
        <v>270</v>
      </c>
      <c r="B306" s="11" t="s">
        <v>3</v>
      </c>
      <c r="C306" s="11" t="s">
        <v>7</v>
      </c>
      <c r="D306" s="13">
        <v>250</v>
      </c>
      <c r="E306" s="13">
        <v>34</v>
      </c>
      <c r="F306" s="11">
        <v>1442900</v>
      </c>
      <c r="G306" s="54">
        <v>1.413</v>
      </c>
      <c r="H306" s="40">
        <v>1</v>
      </c>
      <c r="I306" s="11">
        <f t="shared" si="98"/>
        <v>2038817.7</v>
      </c>
      <c r="J306" s="53">
        <v>0.78995000000000004</v>
      </c>
      <c r="K306" s="11">
        <f t="shared" si="97"/>
        <v>1610564.04</v>
      </c>
      <c r="L306" s="40">
        <f t="shared" si="99"/>
        <v>15504</v>
      </c>
      <c r="M306" s="84">
        <v>1.009626441</v>
      </c>
      <c r="N306" s="40">
        <f t="shared" ref="N306:N310" si="101">(I306*J306*M306)/12</f>
        <v>135505.67000000001</v>
      </c>
      <c r="O306" s="40">
        <f t="shared" si="100"/>
        <v>1626068.04</v>
      </c>
      <c r="P306" s="11" t="s">
        <v>302</v>
      </c>
      <c r="Q306" s="60"/>
      <c r="R306" s="61"/>
      <c r="S306" s="34"/>
      <c r="T306" s="35"/>
    </row>
    <row r="307" spans="1:21" x14ac:dyDescent="0.3">
      <c r="A307" s="50" t="s">
        <v>271</v>
      </c>
      <c r="B307" s="11" t="s">
        <v>3</v>
      </c>
      <c r="C307" s="11" t="s">
        <v>7</v>
      </c>
      <c r="D307" s="13">
        <v>254</v>
      </c>
      <c r="E307" s="13">
        <v>64</v>
      </c>
      <c r="F307" s="11">
        <v>1442900</v>
      </c>
      <c r="G307" s="54">
        <v>1.413</v>
      </c>
      <c r="H307" s="40">
        <v>1</v>
      </c>
      <c r="I307" s="11">
        <f t="shared" si="98"/>
        <v>2038817.7</v>
      </c>
      <c r="J307" s="53">
        <v>0.78995000000000004</v>
      </c>
      <c r="K307" s="11">
        <f t="shared" si="97"/>
        <v>1610564.04</v>
      </c>
      <c r="L307" s="40">
        <f t="shared" si="99"/>
        <v>29184</v>
      </c>
      <c r="M307" s="84">
        <v>1.0181203599999999</v>
      </c>
      <c r="N307" s="40">
        <f t="shared" si="101"/>
        <v>136645.67000000001</v>
      </c>
      <c r="O307" s="40">
        <f t="shared" si="100"/>
        <v>1639748.04</v>
      </c>
      <c r="P307" s="11" t="s">
        <v>302</v>
      </c>
      <c r="Q307" s="60"/>
      <c r="R307" s="61"/>
      <c r="S307" s="34"/>
      <c r="T307" s="35"/>
    </row>
    <row r="308" spans="1:21" x14ac:dyDescent="0.3">
      <c r="A308" s="50" t="s">
        <v>272</v>
      </c>
      <c r="B308" s="11" t="s">
        <v>3</v>
      </c>
      <c r="C308" s="11" t="s">
        <v>7</v>
      </c>
      <c r="D308" s="13">
        <v>454</v>
      </c>
      <c r="E308" s="13">
        <v>97</v>
      </c>
      <c r="F308" s="11">
        <v>1442900</v>
      </c>
      <c r="G308" s="54">
        <v>1.413</v>
      </c>
      <c r="H308" s="40">
        <v>1</v>
      </c>
      <c r="I308" s="11">
        <f t="shared" si="98"/>
        <v>2038817.7</v>
      </c>
      <c r="J308" s="53">
        <v>0.51290500000000006</v>
      </c>
      <c r="K308" s="11">
        <f t="shared" si="97"/>
        <v>1045719.79</v>
      </c>
      <c r="L308" s="40">
        <f t="shared" si="99"/>
        <v>44232</v>
      </c>
      <c r="M308" s="84">
        <v>1.042298138</v>
      </c>
      <c r="N308" s="40">
        <f t="shared" si="101"/>
        <v>90829.32</v>
      </c>
      <c r="O308" s="40">
        <f t="shared" si="100"/>
        <v>1089951.8400000001</v>
      </c>
      <c r="P308" s="11" t="s">
        <v>302</v>
      </c>
      <c r="Q308" s="60"/>
      <c r="R308" s="61"/>
      <c r="S308" s="34"/>
      <c r="T308" s="35"/>
    </row>
    <row r="309" spans="1:21" x14ac:dyDescent="0.3">
      <c r="A309" s="50" t="s">
        <v>273</v>
      </c>
      <c r="B309" s="11" t="s">
        <v>3</v>
      </c>
      <c r="C309" s="11" t="s">
        <v>7</v>
      </c>
      <c r="D309" s="13">
        <v>186</v>
      </c>
      <c r="E309" s="13">
        <v>36</v>
      </c>
      <c r="F309" s="11">
        <v>1442900</v>
      </c>
      <c r="G309" s="54">
        <v>1.413</v>
      </c>
      <c r="H309" s="40">
        <v>1</v>
      </c>
      <c r="I309" s="11">
        <f t="shared" si="98"/>
        <v>2038817.7</v>
      </c>
      <c r="J309" s="53">
        <v>0.15</v>
      </c>
      <c r="K309" s="11">
        <f t="shared" si="97"/>
        <v>305822.65999999997</v>
      </c>
      <c r="L309" s="40"/>
      <c r="M309" s="84">
        <v>1</v>
      </c>
      <c r="N309" s="40">
        <f>(I309*J309)/12</f>
        <v>25485.22</v>
      </c>
      <c r="O309" s="40">
        <f t="shared" si="100"/>
        <v>305822.64</v>
      </c>
      <c r="P309" s="11" t="s">
        <v>302</v>
      </c>
      <c r="Q309" s="60"/>
      <c r="R309" s="61"/>
      <c r="S309" s="34"/>
      <c r="T309" s="35"/>
    </row>
    <row r="310" spans="1:21" x14ac:dyDescent="0.3">
      <c r="A310" s="50" t="s">
        <v>274</v>
      </c>
      <c r="B310" s="11" t="s">
        <v>3</v>
      </c>
      <c r="C310" s="11" t="s">
        <v>4</v>
      </c>
      <c r="D310" s="13">
        <v>56</v>
      </c>
      <c r="E310" s="13">
        <v>1</v>
      </c>
      <c r="F310" s="11">
        <v>1442900</v>
      </c>
      <c r="G310" s="54">
        <v>1.413</v>
      </c>
      <c r="H310" s="40">
        <v>0.5</v>
      </c>
      <c r="I310" s="11">
        <f t="shared" si="98"/>
        <v>1019408.85</v>
      </c>
      <c r="J310" s="53">
        <v>0.78995000000000004</v>
      </c>
      <c r="K310" s="11">
        <f>I310*J310</f>
        <v>805282.02</v>
      </c>
      <c r="L310" s="40">
        <f>E310*38*12</f>
        <v>456</v>
      </c>
      <c r="M310" s="84">
        <v>1.0005662609999999</v>
      </c>
      <c r="N310" s="40">
        <f t="shared" si="101"/>
        <v>67144.84</v>
      </c>
      <c r="O310" s="40">
        <f t="shared" si="100"/>
        <v>805738.08</v>
      </c>
      <c r="P310" s="11" t="s">
        <v>302</v>
      </c>
      <c r="Q310" s="60"/>
      <c r="R310" s="61"/>
      <c r="S310" s="34"/>
      <c r="T310" s="35"/>
    </row>
    <row r="311" spans="1:21" s="4" customFormat="1" ht="19.5" x14ac:dyDescent="0.3">
      <c r="A311" s="76" t="s">
        <v>295</v>
      </c>
      <c r="B311" s="12"/>
      <c r="C311" s="12"/>
      <c r="D311" s="17">
        <f>SUM(D304:D310)</f>
        <v>2310</v>
      </c>
      <c r="E311" s="17">
        <f>SUM(E304:E310)</f>
        <v>525</v>
      </c>
      <c r="F311" s="12"/>
      <c r="G311" s="12"/>
      <c r="H311" s="43"/>
      <c r="I311" s="12">
        <f>SUM(I304:I310)</f>
        <v>15291132.75</v>
      </c>
      <c r="J311" s="9"/>
      <c r="K311" s="12">
        <f>SUM(K304:K310)</f>
        <v>8271764.7699999996</v>
      </c>
      <c r="L311" s="44">
        <f>SUM(L304:L310)</f>
        <v>179208</v>
      </c>
      <c r="M311" s="43"/>
      <c r="N311" s="44">
        <f>SUM(N304:N310)</f>
        <v>704247.74</v>
      </c>
      <c r="O311" s="44">
        <f>SUM(O304:O310)</f>
        <v>8450972.8800000008</v>
      </c>
      <c r="P311" s="9"/>
      <c r="Q311" s="60"/>
      <c r="R311" s="61"/>
      <c r="S311" s="34"/>
      <c r="T311" s="35"/>
      <c r="U311" s="33"/>
    </row>
    <row r="312" spans="1:21" ht="39" customHeight="1" x14ac:dyDescent="0.3">
      <c r="A312" s="66" t="s">
        <v>275</v>
      </c>
      <c r="B312" s="25"/>
      <c r="C312" s="25"/>
      <c r="D312" s="25"/>
      <c r="E312" s="25"/>
      <c r="F312" s="25"/>
      <c r="G312" s="27"/>
      <c r="H312" s="39"/>
      <c r="I312" s="25"/>
      <c r="J312" s="25"/>
      <c r="K312" s="25"/>
      <c r="L312" s="66"/>
      <c r="M312" s="66"/>
      <c r="N312" s="83"/>
      <c r="O312" s="72"/>
      <c r="P312" s="25"/>
      <c r="Q312" s="60"/>
      <c r="R312" s="32"/>
      <c r="S312" s="34"/>
      <c r="T312" s="35"/>
    </row>
    <row r="313" spans="1:21" x14ac:dyDescent="0.3">
      <c r="A313" s="50" t="s">
        <v>276</v>
      </c>
      <c r="B313" s="11" t="s">
        <v>3</v>
      </c>
      <c r="C313" s="11" t="s">
        <v>7</v>
      </c>
      <c r="D313" s="13">
        <v>685</v>
      </c>
      <c r="E313" s="13">
        <v>138</v>
      </c>
      <c r="F313" s="11">
        <v>1442900</v>
      </c>
      <c r="G313" s="54">
        <v>1.413</v>
      </c>
      <c r="H313" s="40">
        <v>1</v>
      </c>
      <c r="I313" s="52">
        <f>F313*G313*H313</f>
        <v>2038817.7</v>
      </c>
      <c r="J313" s="56">
        <v>0.51290500000000006</v>
      </c>
      <c r="K313" s="24">
        <f t="shared" ref="K313:K320" si="102">I313*J313</f>
        <v>1045719.79</v>
      </c>
      <c r="L313" s="40">
        <f t="shared" ref="L313:L329" si="103">E313*38*12</f>
        <v>62928</v>
      </c>
      <c r="M313" s="89">
        <v>1.060176732</v>
      </c>
      <c r="N313" s="40">
        <f t="shared" ref="N313:N329" si="104">(I313*J313*M313)/12</f>
        <v>92387.32</v>
      </c>
      <c r="O313" s="40">
        <f>N313*12</f>
        <v>1108647.8400000001</v>
      </c>
      <c r="P313" s="11" t="s">
        <v>302</v>
      </c>
      <c r="Q313" s="60"/>
      <c r="R313" s="61"/>
      <c r="S313" s="34"/>
      <c r="T313" s="35"/>
    </row>
    <row r="314" spans="1:21" x14ac:dyDescent="0.3">
      <c r="A314" s="50" t="s">
        <v>277</v>
      </c>
      <c r="B314" s="11" t="s">
        <v>3</v>
      </c>
      <c r="C314" s="11" t="s">
        <v>7</v>
      </c>
      <c r="D314" s="13">
        <v>143</v>
      </c>
      <c r="E314" s="13">
        <v>19</v>
      </c>
      <c r="F314" s="11">
        <v>1442900</v>
      </c>
      <c r="G314" s="54">
        <v>1.413</v>
      </c>
      <c r="H314" s="40">
        <v>1</v>
      </c>
      <c r="I314" s="52">
        <f t="shared" ref="I314:I329" si="105">F314*G314*H314</f>
        <v>2038817.7</v>
      </c>
      <c r="J314" s="57">
        <v>0.54640200000000005</v>
      </c>
      <c r="K314" s="24">
        <f t="shared" si="102"/>
        <v>1114014.07</v>
      </c>
      <c r="L314" s="40">
        <f t="shared" si="103"/>
        <v>8664</v>
      </c>
      <c r="M314" s="90">
        <v>1.0077772810000001</v>
      </c>
      <c r="N314" s="40">
        <f t="shared" si="104"/>
        <v>93556.51</v>
      </c>
      <c r="O314" s="40">
        <f t="shared" ref="O314:O329" si="106">N314*12</f>
        <v>1122678.1200000001</v>
      </c>
      <c r="P314" s="11" t="s">
        <v>302</v>
      </c>
      <c r="Q314" s="60"/>
      <c r="R314" s="61"/>
      <c r="S314" s="34"/>
      <c r="T314" s="35"/>
    </row>
    <row r="315" spans="1:21" x14ac:dyDescent="0.3">
      <c r="A315" s="50" t="s">
        <v>278</v>
      </c>
      <c r="B315" s="11" t="s">
        <v>3</v>
      </c>
      <c r="C315" s="11" t="s">
        <v>7</v>
      </c>
      <c r="D315" s="13">
        <v>792</v>
      </c>
      <c r="E315" s="13">
        <v>83</v>
      </c>
      <c r="F315" s="11">
        <v>1442900</v>
      </c>
      <c r="G315" s="54">
        <v>1.413</v>
      </c>
      <c r="H315" s="40">
        <v>1</v>
      </c>
      <c r="I315" s="52">
        <f t="shared" si="105"/>
        <v>2038817.7</v>
      </c>
      <c r="J315" s="56">
        <v>0.78995000000000004</v>
      </c>
      <c r="K315" s="24">
        <f t="shared" si="102"/>
        <v>1610564.04</v>
      </c>
      <c r="L315" s="40">
        <f t="shared" si="103"/>
        <v>37848</v>
      </c>
      <c r="M315" s="91">
        <v>1.0234998420000001</v>
      </c>
      <c r="N315" s="40">
        <f>(I315*J315*M315)/12</f>
        <v>137367.67000000001</v>
      </c>
      <c r="O315" s="40">
        <f>N315*12</f>
        <v>1648412.04</v>
      </c>
      <c r="P315" s="11" t="s">
        <v>302</v>
      </c>
      <c r="Q315" s="60"/>
      <c r="R315" s="61"/>
      <c r="S315" s="34"/>
      <c r="T315" s="35"/>
    </row>
    <row r="316" spans="1:21" x14ac:dyDescent="0.3">
      <c r="A316" s="50" t="s">
        <v>279</v>
      </c>
      <c r="B316" s="11" t="s">
        <v>3</v>
      </c>
      <c r="C316" s="11" t="s">
        <v>7</v>
      </c>
      <c r="D316" s="13">
        <v>579</v>
      </c>
      <c r="E316" s="13">
        <v>78</v>
      </c>
      <c r="F316" s="11">
        <v>1442900</v>
      </c>
      <c r="G316" s="54">
        <v>1.413</v>
      </c>
      <c r="H316" s="40">
        <v>1</v>
      </c>
      <c r="I316" s="52">
        <f t="shared" si="105"/>
        <v>2038817.7</v>
      </c>
      <c r="J316" s="56">
        <v>0.63467899999999999</v>
      </c>
      <c r="K316" s="24">
        <f t="shared" si="102"/>
        <v>1293994.78</v>
      </c>
      <c r="L316" s="40">
        <f t="shared" si="103"/>
        <v>35568</v>
      </c>
      <c r="M316" s="89">
        <v>1.027486973</v>
      </c>
      <c r="N316" s="40">
        <f t="shared" si="104"/>
        <v>110796.9</v>
      </c>
      <c r="O316" s="40">
        <f t="shared" si="106"/>
        <v>1329562.8</v>
      </c>
      <c r="P316" s="11" t="s">
        <v>302</v>
      </c>
      <c r="Q316" s="60"/>
      <c r="R316" s="61"/>
      <c r="S316" s="34"/>
      <c r="T316" s="35"/>
    </row>
    <row r="317" spans="1:21" x14ac:dyDescent="0.3">
      <c r="A317" s="50" t="s">
        <v>280</v>
      </c>
      <c r="B317" s="11" t="s">
        <v>3</v>
      </c>
      <c r="C317" s="11" t="s">
        <v>7</v>
      </c>
      <c r="D317" s="13">
        <v>342</v>
      </c>
      <c r="E317" s="13">
        <v>40</v>
      </c>
      <c r="F317" s="11">
        <v>1442900</v>
      </c>
      <c r="G317" s="54">
        <v>1.413</v>
      </c>
      <c r="H317" s="40">
        <v>1</v>
      </c>
      <c r="I317" s="52">
        <f t="shared" si="105"/>
        <v>2038817.7</v>
      </c>
      <c r="J317" s="56">
        <v>0.78995000000000004</v>
      </c>
      <c r="K317" s="24">
        <f t="shared" si="102"/>
        <v>1610564.04</v>
      </c>
      <c r="L317" s="40">
        <f t="shared" si="103"/>
        <v>18240</v>
      </c>
      <c r="M317" s="91">
        <v>1.011325225</v>
      </c>
      <c r="N317" s="40">
        <f t="shared" si="104"/>
        <v>135733.67000000001</v>
      </c>
      <c r="O317" s="40">
        <f t="shared" si="106"/>
        <v>1628804.04</v>
      </c>
      <c r="P317" s="11" t="s">
        <v>302</v>
      </c>
      <c r="Q317" s="60"/>
      <c r="R317" s="61"/>
      <c r="S317" s="34"/>
      <c r="T317" s="35"/>
    </row>
    <row r="318" spans="1:21" x14ac:dyDescent="0.3">
      <c r="A318" s="50" t="s">
        <v>281</v>
      </c>
      <c r="B318" s="11" t="s">
        <v>3</v>
      </c>
      <c r="C318" s="11" t="s">
        <v>7</v>
      </c>
      <c r="D318" s="13">
        <v>108</v>
      </c>
      <c r="E318" s="13">
        <v>15</v>
      </c>
      <c r="F318" s="11">
        <v>1442900</v>
      </c>
      <c r="G318" s="54">
        <v>1.413</v>
      </c>
      <c r="H318" s="40">
        <v>1</v>
      </c>
      <c r="I318" s="52">
        <f t="shared" si="105"/>
        <v>2038817.7</v>
      </c>
      <c r="J318" s="56">
        <v>0.51290500000000006</v>
      </c>
      <c r="K318" s="24">
        <f t="shared" si="102"/>
        <v>1045719.79</v>
      </c>
      <c r="L318" s="40">
        <f t="shared" si="103"/>
        <v>6840</v>
      </c>
      <c r="M318" s="89">
        <v>1.0065409489999999</v>
      </c>
      <c r="N318" s="40">
        <f t="shared" si="104"/>
        <v>87713.32</v>
      </c>
      <c r="O318" s="40">
        <f t="shared" si="106"/>
        <v>1052559.8400000001</v>
      </c>
      <c r="P318" s="11" t="s">
        <v>302</v>
      </c>
      <c r="Q318" s="60"/>
      <c r="R318" s="61"/>
      <c r="S318" s="34"/>
      <c r="T318" s="35"/>
    </row>
    <row r="319" spans="1:21" x14ac:dyDescent="0.3">
      <c r="A319" s="50" t="s">
        <v>282</v>
      </c>
      <c r="B319" s="11" t="s">
        <v>3</v>
      </c>
      <c r="C319" s="11" t="s">
        <v>7</v>
      </c>
      <c r="D319" s="13">
        <v>144</v>
      </c>
      <c r="E319" s="13">
        <v>21</v>
      </c>
      <c r="F319" s="11">
        <v>1442900</v>
      </c>
      <c r="G319" s="54">
        <v>1.413</v>
      </c>
      <c r="H319" s="40">
        <v>1</v>
      </c>
      <c r="I319" s="52">
        <f t="shared" si="105"/>
        <v>2038817.7</v>
      </c>
      <c r="J319" s="56">
        <v>0.78995000000000004</v>
      </c>
      <c r="K319" s="24">
        <f t="shared" si="102"/>
        <v>1610564.04</v>
      </c>
      <c r="L319" s="40">
        <f t="shared" si="103"/>
        <v>9576</v>
      </c>
      <c r="M319" s="91">
        <v>1.0059457430000001</v>
      </c>
      <c r="N319" s="40">
        <f t="shared" si="104"/>
        <v>135011.67000000001</v>
      </c>
      <c r="O319" s="40">
        <f t="shared" si="106"/>
        <v>1620140.04</v>
      </c>
      <c r="P319" s="11" t="s">
        <v>302</v>
      </c>
      <c r="Q319" s="60"/>
      <c r="R319" s="61"/>
      <c r="S319" s="34"/>
      <c r="T319" s="35"/>
    </row>
    <row r="320" spans="1:21" x14ac:dyDescent="0.3">
      <c r="A320" s="50" t="s">
        <v>283</v>
      </c>
      <c r="B320" s="11" t="s">
        <v>3</v>
      </c>
      <c r="C320" s="11" t="s">
        <v>7</v>
      </c>
      <c r="D320" s="13">
        <v>213</v>
      </c>
      <c r="E320" s="13">
        <v>29</v>
      </c>
      <c r="F320" s="11">
        <v>1442900</v>
      </c>
      <c r="G320" s="54">
        <v>1.413</v>
      </c>
      <c r="H320" s="40">
        <v>1</v>
      </c>
      <c r="I320" s="52">
        <f t="shared" si="105"/>
        <v>2038817.7</v>
      </c>
      <c r="J320" s="56">
        <v>0.78995000000000004</v>
      </c>
      <c r="K320" s="24">
        <f t="shared" si="102"/>
        <v>1610564.04</v>
      </c>
      <c r="L320" s="40">
        <f t="shared" si="103"/>
        <v>13224</v>
      </c>
      <c r="M320" s="91">
        <v>1.008210788</v>
      </c>
      <c r="N320" s="40">
        <f t="shared" si="104"/>
        <v>135315.67000000001</v>
      </c>
      <c r="O320" s="40">
        <f t="shared" si="106"/>
        <v>1623788.04</v>
      </c>
      <c r="P320" s="11" t="s">
        <v>302</v>
      </c>
      <c r="Q320" s="60"/>
      <c r="R320" s="61"/>
      <c r="S320" s="34"/>
      <c r="T320" s="35"/>
    </row>
    <row r="321" spans="1:21" x14ac:dyDescent="0.3">
      <c r="A321" s="50" t="s">
        <v>284</v>
      </c>
      <c r="B321" s="11" t="s">
        <v>3</v>
      </c>
      <c r="C321" s="11" t="s">
        <v>4</v>
      </c>
      <c r="D321" s="13">
        <v>98</v>
      </c>
      <c r="E321" s="13">
        <v>23</v>
      </c>
      <c r="F321" s="11">
        <v>1442900</v>
      </c>
      <c r="G321" s="54">
        <v>1.413</v>
      </c>
      <c r="H321" s="47">
        <v>0.5</v>
      </c>
      <c r="I321" s="11">
        <f t="shared" si="105"/>
        <v>1019408.85</v>
      </c>
      <c r="J321" s="56">
        <v>0.54640200000000005</v>
      </c>
      <c r="K321" s="24">
        <f>I321*J321</f>
        <v>557007.03</v>
      </c>
      <c r="L321" s="40">
        <f t="shared" si="103"/>
        <v>10488</v>
      </c>
      <c r="M321" s="91">
        <v>1.0188292059999999</v>
      </c>
      <c r="N321" s="40">
        <f t="shared" si="104"/>
        <v>47291.25</v>
      </c>
      <c r="O321" s="40">
        <f t="shared" si="106"/>
        <v>567495</v>
      </c>
      <c r="P321" s="11" t="s">
        <v>302</v>
      </c>
      <c r="Q321" s="60"/>
      <c r="R321" s="61"/>
      <c r="S321" s="34"/>
      <c r="T321" s="35"/>
    </row>
    <row r="322" spans="1:21" x14ac:dyDescent="0.3">
      <c r="A322" s="50" t="s">
        <v>285</v>
      </c>
      <c r="B322" s="11" t="s">
        <v>3</v>
      </c>
      <c r="C322" s="11" t="s">
        <v>7</v>
      </c>
      <c r="D322" s="13">
        <v>255</v>
      </c>
      <c r="E322" s="13">
        <v>31</v>
      </c>
      <c r="F322" s="11">
        <v>1442900</v>
      </c>
      <c r="G322" s="54">
        <v>1.413</v>
      </c>
      <c r="H322" s="40">
        <v>1</v>
      </c>
      <c r="I322" s="52">
        <f t="shared" si="105"/>
        <v>2038817.7</v>
      </c>
      <c r="J322" s="56">
        <v>0.51290500000000006</v>
      </c>
      <c r="K322" s="24">
        <f t="shared" ref="K322:K329" si="107">I322*J322</f>
        <v>1045719.79</v>
      </c>
      <c r="L322" s="40">
        <f t="shared" si="103"/>
        <v>14136</v>
      </c>
      <c r="M322" s="89">
        <v>1.0135179620000001</v>
      </c>
      <c r="N322" s="40">
        <f t="shared" si="104"/>
        <v>88321.32</v>
      </c>
      <c r="O322" s="40">
        <f t="shared" si="106"/>
        <v>1059855.8400000001</v>
      </c>
      <c r="P322" s="11" t="s">
        <v>302</v>
      </c>
      <c r="Q322" s="60"/>
      <c r="R322" s="61"/>
      <c r="S322" s="34"/>
      <c r="T322" s="35"/>
    </row>
    <row r="323" spans="1:21" x14ac:dyDescent="0.3">
      <c r="A323" s="50" t="s">
        <v>286</v>
      </c>
      <c r="B323" s="11" t="s">
        <v>3</v>
      </c>
      <c r="C323" s="11" t="s">
        <v>7</v>
      </c>
      <c r="D323" s="13">
        <v>475</v>
      </c>
      <c r="E323" s="13">
        <v>61</v>
      </c>
      <c r="F323" s="11">
        <v>1442900</v>
      </c>
      <c r="G323" s="54">
        <v>1.413</v>
      </c>
      <c r="H323" s="40">
        <v>1</v>
      </c>
      <c r="I323" s="52">
        <f t="shared" si="105"/>
        <v>2038817.7</v>
      </c>
      <c r="J323" s="56">
        <v>0.78995000000000004</v>
      </c>
      <c r="K323" s="24">
        <f t="shared" si="107"/>
        <v>1610564.04</v>
      </c>
      <c r="L323" s="40">
        <f t="shared" si="103"/>
        <v>27816</v>
      </c>
      <c r="M323" s="91">
        <v>1.0172709680000001</v>
      </c>
      <c r="N323" s="40">
        <f t="shared" si="104"/>
        <v>136531.67000000001</v>
      </c>
      <c r="O323" s="40">
        <f t="shared" si="106"/>
        <v>1638380.04</v>
      </c>
      <c r="P323" s="11" t="s">
        <v>302</v>
      </c>
      <c r="Q323" s="60"/>
      <c r="R323" s="61"/>
      <c r="S323" s="34"/>
      <c r="T323" s="35"/>
    </row>
    <row r="324" spans="1:21" x14ac:dyDescent="0.3">
      <c r="A324" s="50" t="s">
        <v>287</v>
      </c>
      <c r="B324" s="11" t="s">
        <v>3</v>
      </c>
      <c r="C324" s="11" t="s">
        <v>299</v>
      </c>
      <c r="D324" s="13">
        <v>935</v>
      </c>
      <c r="E324" s="13">
        <v>93</v>
      </c>
      <c r="F324" s="11">
        <v>2885800</v>
      </c>
      <c r="G324" s="54">
        <v>1.413</v>
      </c>
      <c r="H324" s="40">
        <v>1</v>
      </c>
      <c r="I324" s="52">
        <f t="shared" si="105"/>
        <v>4077635.4</v>
      </c>
      <c r="J324" s="56">
        <v>1</v>
      </c>
      <c r="K324" s="24">
        <f t="shared" si="107"/>
        <v>4077635.4</v>
      </c>
      <c r="L324" s="40">
        <f t="shared" si="103"/>
        <v>42408</v>
      </c>
      <c r="M324" s="91">
        <v>1.010400145</v>
      </c>
      <c r="N324" s="40">
        <f t="shared" si="104"/>
        <v>343336.95</v>
      </c>
      <c r="O324" s="40">
        <f t="shared" si="106"/>
        <v>4120043.4</v>
      </c>
      <c r="P324" s="11" t="s">
        <v>302</v>
      </c>
      <c r="Q324" s="60"/>
      <c r="R324" s="61"/>
      <c r="S324" s="34"/>
      <c r="T324" s="35"/>
    </row>
    <row r="325" spans="1:21" x14ac:dyDescent="0.3">
      <c r="A325" s="50" t="s">
        <v>288</v>
      </c>
      <c r="B325" s="11" t="s">
        <v>3</v>
      </c>
      <c r="C325" s="11" t="s">
        <v>7</v>
      </c>
      <c r="D325" s="13">
        <v>653</v>
      </c>
      <c r="E325" s="13">
        <v>98</v>
      </c>
      <c r="F325" s="11">
        <v>1442900</v>
      </c>
      <c r="G325" s="54">
        <v>1.413</v>
      </c>
      <c r="H325" s="40">
        <v>1</v>
      </c>
      <c r="I325" s="52">
        <f t="shared" si="105"/>
        <v>2038817.7</v>
      </c>
      <c r="J325" s="56">
        <v>1</v>
      </c>
      <c r="K325" s="24">
        <f t="shared" si="107"/>
        <v>2038817.7</v>
      </c>
      <c r="L325" s="40">
        <f t="shared" si="103"/>
        <v>44688</v>
      </c>
      <c r="M325" s="91">
        <v>1.0219185850000001</v>
      </c>
      <c r="N325" s="40">
        <f t="shared" si="104"/>
        <v>173625.47</v>
      </c>
      <c r="O325" s="40">
        <f t="shared" si="106"/>
        <v>2083505.64</v>
      </c>
      <c r="P325" s="11" t="s">
        <v>302</v>
      </c>
      <c r="Q325" s="60"/>
      <c r="R325" s="61"/>
      <c r="S325" s="34"/>
      <c r="T325" s="35"/>
    </row>
    <row r="326" spans="1:21" x14ac:dyDescent="0.3">
      <c r="A326" s="50" t="s">
        <v>289</v>
      </c>
      <c r="B326" s="11" t="s">
        <v>3</v>
      </c>
      <c r="C326" s="11" t="s">
        <v>7</v>
      </c>
      <c r="D326" s="13">
        <v>484</v>
      </c>
      <c r="E326" s="13">
        <v>75</v>
      </c>
      <c r="F326" s="11">
        <v>1442900</v>
      </c>
      <c r="G326" s="54">
        <v>1.413</v>
      </c>
      <c r="H326" s="40">
        <v>1</v>
      </c>
      <c r="I326" s="52">
        <f t="shared" si="105"/>
        <v>2038817.7</v>
      </c>
      <c r="J326" s="56">
        <v>0.78995000000000004</v>
      </c>
      <c r="K326" s="24">
        <f t="shared" si="107"/>
        <v>1610564.04</v>
      </c>
      <c r="L326" s="40">
        <f t="shared" si="103"/>
        <v>34200</v>
      </c>
      <c r="M326" s="91">
        <v>1.021234797</v>
      </c>
      <c r="N326" s="40">
        <f t="shared" si="104"/>
        <v>137063.67000000001</v>
      </c>
      <c r="O326" s="40">
        <f t="shared" si="106"/>
        <v>1644764.04</v>
      </c>
      <c r="P326" s="11" t="s">
        <v>302</v>
      </c>
      <c r="Q326" s="60"/>
      <c r="R326" s="61"/>
      <c r="S326" s="34"/>
      <c r="T326" s="35"/>
    </row>
    <row r="327" spans="1:21" x14ac:dyDescent="0.3">
      <c r="A327" s="50" t="s">
        <v>290</v>
      </c>
      <c r="B327" s="11" t="s">
        <v>3</v>
      </c>
      <c r="C327" s="11" t="s">
        <v>7</v>
      </c>
      <c r="D327" s="13">
        <v>207</v>
      </c>
      <c r="E327" s="13">
        <v>12</v>
      </c>
      <c r="F327" s="11">
        <v>1442900</v>
      </c>
      <c r="G327" s="54">
        <v>1.413</v>
      </c>
      <c r="H327" s="40">
        <v>1</v>
      </c>
      <c r="I327" s="52">
        <f t="shared" si="105"/>
        <v>2038817.7</v>
      </c>
      <c r="J327" s="56">
        <v>0.78995000000000004</v>
      </c>
      <c r="K327" s="24">
        <f t="shared" si="107"/>
        <v>1610564.04</v>
      </c>
      <c r="L327" s="40">
        <f t="shared" si="103"/>
        <v>5472</v>
      </c>
      <c r="M327" s="91">
        <v>1.0033975669999999</v>
      </c>
      <c r="N327" s="40">
        <f t="shared" si="104"/>
        <v>134669.67000000001</v>
      </c>
      <c r="O327" s="40">
        <f t="shared" si="106"/>
        <v>1616036.04</v>
      </c>
      <c r="P327" s="11" t="s">
        <v>302</v>
      </c>
      <c r="Q327" s="60"/>
      <c r="R327" s="61"/>
      <c r="S327" s="34"/>
      <c r="T327" s="35"/>
    </row>
    <row r="328" spans="1:21" x14ac:dyDescent="0.3">
      <c r="A328" s="50" t="s">
        <v>291</v>
      </c>
      <c r="B328" s="11" t="s">
        <v>3</v>
      </c>
      <c r="C328" s="11" t="s">
        <v>7</v>
      </c>
      <c r="D328" s="13">
        <v>370</v>
      </c>
      <c r="E328" s="13">
        <v>42</v>
      </c>
      <c r="F328" s="11">
        <v>1442900</v>
      </c>
      <c r="G328" s="54">
        <v>1.413</v>
      </c>
      <c r="H328" s="40">
        <v>1</v>
      </c>
      <c r="I328" s="52">
        <f t="shared" si="105"/>
        <v>2038817.7</v>
      </c>
      <c r="J328" s="56">
        <v>0.78995000000000004</v>
      </c>
      <c r="K328" s="24">
        <f t="shared" si="107"/>
        <v>1610564.04</v>
      </c>
      <c r="L328" s="40">
        <f t="shared" si="103"/>
        <v>19152</v>
      </c>
      <c r="M328" s="91">
        <v>1.0118914859999999</v>
      </c>
      <c r="N328" s="40">
        <f t="shared" si="104"/>
        <v>135809.67000000001</v>
      </c>
      <c r="O328" s="40">
        <f t="shared" si="106"/>
        <v>1629716.04</v>
      </c>
      <c r="P328" s="11" t="s">
        <v>302</v>
      </c>
      <c r="Q328" s="60"/>
      <c r="R328" s="61"/>
      <c r="S328" s="34"/>
      <c r="T328" s="35"/>
    </row>
    <row r="329" spans="1:21" x14ac:dyDescent="0.3">
      <c r="A329" s="50" t="s">
        <v>292</v>
      </c>
      <c r="B329" s="11" t="s">
        <v>3</v>
      </c>
      <c r="C329" s="11" t="s">
        <v>7</v>
      </c>
      <c r="D329" s="13">
        <v>137</v>
      </c>
      <c r="E329" s="13">
        <v>23</v>
      </c>
      <c r="F329" s="11">
        <v>1442900</v>
      </c>
      <c r="G329" s="54">
        <v>1.413</v>
      </c>
      <c r="H329" s="40">
        <v>1</v>
      </c>
      <c r="I329" s="52">
        <f t="shared" si="105"/>
        <v>2038817.7</v>
      </c>
      <c r="J329" s="56">
        <v>0.78995000000000004</v>
      </c>
      <c r="K329" s="24">
        <f t="shared" si="107"/>
        <v>1610564.04</v>
      </c>
      <c r="L329" s="40">
        <f t="shared" si="103"/>
        <v>10488</v>
      </c>
      <c r="M329" s="91">
        <v>1.006512004</v>
      </c>
      <c r="N329" s="40">
        <f t="shared" si="104"/>
        <v>135087.67000000001</v>
      </c>
      <c r="O329" s="40">
        <f t="shared" si="106"/>
        <v>1621052.04</v>
      </c>
      <c r="P329" s="11" t="s">
        <v>302</v>
      </c>
      <c r="Q329" s="60"/>
      <c r="R329" s="61"/>
      <c r="S329" s="34"/>
      <c r="T329" s="35"/>
    </row>
    <row r="330" spans="1:21" s="6" customFormat="1" ht="19.5" x14ac:dyDescent="0.3">
      <c r="A330" s="3" t="s">
        <v>295</v>
      </c>
      <c r="B330" s="12"/>
      <c r="C330" s="12"/>
      <c r="D330" s="17">
        <f>SUM(D313:D329)</f>
        <v>6620</v>
      </c>
      <c r="E330" s="17">
        <f>SUM(E313:E329)</f>
        <v>881</v>
      </c>
      <c r="F330" s="9"/>
      <c r="G330" s="12"/>
      <c r="H330" s="43"/>
      <c r="I330" s="12">
        <f>SUM(I313:I329)</f>
        <v>35679309.75</v>
      </c>
      <c r="J330" s="9"/>
      <c r="K330" s="12">
        <f>SUM(K313:K329)</f>
        <v>26713704.710000001</v>
      </c>
      <c r="L330" s="44">
        <f>SUM(L313:L329)</f>
        <v>401736</v>
      </c>
      <c r="M330" s="43"/>
      <c r="N330" s="44">
        <f>SUM(N313:N329)</f>
        <v>2259620.0699999998</v>
      </c>
      <c r="O330" s="44">
        <f>SUM(O313:O329)</f>
        <v>27115440.84</v>
      </c>
      <c r="P330" s="11"/>
      <c r="R330" s="63"/>
      <c r="U330" s="37"/>
    </row>
  </sheetData>
  <autoFilter ref="A11:P330"/>
  <mergeCells count="20">
    <mergeCell ref="I10:I11"/>
    <mergeCell ref="J10:J11"/>
    <mergeCell ref="L10:L11"/>
    <mergeCell ref="N2:P2"/>
    <mergeCell ref="N3:P3"/>
    <mergeCell ref="M10:M11"/>
    <mergeCell ref="N10:N11"/>
    <mergeCell ref="O10:O11"/>
    <mergeCell ref="P10:P11"/>
    <mergeCell ref="A7:P7"/>
    <mergeCell ref="A9:A11"/>
    <mergeCell ref="B9:P9"/>
    <mergeCell ref="K10:K11"/>
    <mergeCell ref="B10:B11"/>
    <mergeCell ref="C10:C11"/>
    <mergeCell ref="D10:D11"/>
    <mergeCell ref="E10:E11"/>
    <mergeCell ref="F10:F11"/>
    <mergeCell ref="G10:G11"/>
    <mergeCell ref="H10:H11"/>
  </mergeCells>
  <pageMargins left="0" right="0" top="0" bottom="0" header="0" footer="0"/>
  <pageSetup paperSize="8" scale="45" fitToHeight="0" orientation="landscape" horizontalDpi="4294967295" verticalDpi="4294967295" r:id="rId1"/>
  <rowBreaks count="2" manualBreakCount="2">
    <brk id="104" max="15" man="1"/>
    <brk id="21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№28</vt:lpstr>
      <vt:lpstr>'Приложение №28'!Заголовки_для_печати</vt:lpstr>
      <vt:lpstr>'Приложение №28'!Область_печати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2025-01-29T00:59:55Z</dcterms:modified>
</cp:coreProperties>
</file>